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13590" windowHeight="12810" tabRatio="500" activeTab="7"/>
  </bookViews>
  <sheets>
    <sheet name="1GD" sheetId="2" r:id="rId1"/>
    <sheet name="2DENR" sheetId="3" r:id="rId2"/>
    <sheet name="3Vols" sheetId="8" r:id="rId3"/>
    <sheet name="4Sctors" sheetId="4" r:id="rId4"/>
    <sheet name="map1" sheetId="7" r:id="rId5"/>
    <sheet name="5Tms" sheetId="9" r:id="rId6"/>
    <sheet name="6Skdt" sheetId="6" r:id="rId7"/>
    <sheet name="map2" sheetId="10" r:id="rId8"/>
  </sheets>
  <definedNames>
    <definedName name="_xlnm._FilterDatabase" localSheetId="5" hidden="1">'5Tms'!$A$2:$G$2</definedName>
    <definedName name="_xlnm.Print_Area" localSheetId="0">'1GD'!$A$1:$B$18</definedName>
    <definedName name="_xlnm.Print_Titles" localSheetId="5">'5Tms'!$1:$2</definedName>
    <definedName name="_xlnm.Print_Titles" localSheetId="6">'6Skdt'!$1:$2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4" l="1"/>
  <c r="C4" i="4"/>
  <c r="F27" i="6" l="1"/>
  <c r="B11" i="2" l="1"/>
</calcChain>
</file>

<file path=xl/sharedStrings.xml><?xml version="1.0" encoding="utf-8"?>
<sst xmlns="http://schemas.openxmlformats.org/spreadsheetml/2006/main" count="343" uniqueCount="105">
  <si>
    <t>General Data</t>
  </si>
  <si>
    <t>Conservation targets</t>
  </si>
  <si>
    <t>Period covered by this plan</t>
  </si>
  <si>
    <t>Name of Patrol organizer</t>
  </si>
  <si>
    <t>Expertise (threats monitoring or indicator species monitoring)</t>
  </si>
  <si>
    <t>Week</t>
  </si>
  <si>
    <t>Month</t>
  </si>
  <si>
    <t>Target patrol distance (km)</t>
  </si>
  <si>
    <t>Target distance (km)</t>
  </si>
  <si>
    <t>Team (indicate number)</t>
  </si>
  <si>
    <t>Present in this workshop (yes or no?)</t>
  </si>
  <si>
    <t>Target threats to be recorded and addressed in the patrol sector</t>
  </si>
  <si>
    <t>Target indicator species</t>
  </si>
  <si>
    <t>Given allowance by LGU? (yes or no?)</t>
  </si>
  <si>
    <t>Name of community volunteer patrollers who will join regular patrolling</t>
  </si>
  <si>
    <t>Activity/Type of patrol (threats focused or indicator species-focused, or coordination/response)</t>
  </si>
  <si>
    <t>Legend</t>
  </si>
  <si>
    <t>Sector assignment</t>
  </si>
  <si>
    <t>Team leader</t>
  </si>
  <si>
    <t>Recorder</t>
  </si>
  <si>
    <t xml:space="preserve">Patrol sectors </t>
  </si>
  <si>
    <t>Name of forest rangers, other DENR staff and volunteers who will conduct regular patrolling</t>
  </si>
  <si>
    <t>Position (FR, FT, Forester)</t>
  </si>
  <si>
    <t>Employment status (JO, permanent)</t>
  </si>
  <si>
    <t>Qualified to conduct patrolling</t>
  </si>
  <si>
    <t>Yes</t>
  </si>
  <si>
    <t>Qualified?</t>
  </si>
  <si>
    <t>Black-hooded Coucal, Mindoro Hornbill, Mindoro racket tail, Mindoro Imperial Pigeon, Philippine Hawk Eagle, Pink-bellied Imperial Pigeon, Yellow-breasted Fruit Dove &amp; Mindoro Warty Pig</t>
  </si>
  <si>
    <t>Permanent</t>
  </si>
  <si>
    <t>Patrollers</t>
  </si>
  <si>
    <t>Forest Ranger</t>
  </si>
  <si>
    <t>Kaingin, illegal cutting of trees/ mangroves, charcoal making</t>
  </si>
  <si>
    <t>2. Improve the the condition of degraded forest based on the NAMRIA degradation data 2003-2010. Indicators includes increase in biomass and indicator species for quality of forest</t>
  </si>
  <si>
    <t>Threats monitoring /Indicator species Monitoring</t>
  </si>
  <si>
    <t>No</t>
  </si>
  <si>
    <t>No.</t>
  </si>
  <si>
    <t xml:space="preserve">PATROL PLAN FOR CENRO SOCORRO </t>
  </si>
  <si>
    <t>Target municialities to be covered within the period</t>
  </si>
  <si>
    <t>NAME OF PATROLLERS AND EXPERTISE</t>
  </si>
  <si>
    <t>PATROL SECTORS</t>
  </si>
  <si>
    <t>Name of municipility covered by sector</t>
  </si>
  <si>
    <t>PATROL SECTOR MAP</t>
  </si>
  <si>
    <t>PATROL TEAM</t>
  </si>
  <si>
    <t>SCHEDULE OF PATROLS, TEAMS AND ROUTES ASSIGNMENT FOR THE PERIOD</t>
  </si>
  <si>
    <t>Specific routes (name sector number and specific  municipality)</t>
  </si>
  <si>
    <t>PATROL MAP</t>
  </si>
  <si>
    <t>Asi, Norman</t>
  </si>
  <si>
    <t>Liwag, Rhona</t>
  </si>
  <si>
    <t>Montero, Elcid</t>
  </si>
  <si>
    <t>Pudiquet, Arnaldo</t>
  </si>
  <si>
    <t>Jurado, Herick</t>
  </si>
  <si>
    <t>NAME OF VOLUNTEER PATROLLERS</t>
  </si>
  <si>
    <t>Castillo, Adrean</t>
  </si>
  <si>
    <t>NO VOLUNTEERS FOR THE PERIOD</t>
  </si>
  <si>
    <t>Cabungcal, Armando</t>
  </si>
  <si>
    <t>Forest Protection Officer</t>
  </si>
  <si>
    <t>Job Order</t>
  </si>
  <si>
    <t>Note: Patrollers' area/office assignment may change depending on special order/memo being issued.</t>
  </si>
  <si>
    <t>Conservation Area (ha):</t>
  </si>
  <si>
    <t>1. Reduce forest loss  by 30%  and  threats within HCVAs including Naujan Lake National Park (NLNP)</t>
  </si>
  <si>
    <t>Approximate area of conservation to be covered within period (ha)</t>
  </si>
  <si>
    <t>Sector 1</t>
  </si>
  <si>
    <t>Sector 2</t>
  </si>
  <si>
    <t>CENRO Rodel M. Boyles, MES Chief Ricardo R. Natividad, Enforcement Unit Head Leonida A. Mindaros</t>
  </si>
  <si>
    <t>Puerto Galera, San Teodoro, Baco and Calapan City</t>
  </si>
  <si>
    <t>Approximate area of conservation area in the sector (ha)</t>
  </si>
  <si>
    <r>
      <t>Puerto Galera, San Teodoro, Baco,</t>
    </r>
    <r>
      <rPr>
        <sz val="12"/>
        <rFont val="Calibri"/>
        <family val="2"/>
        <scheme val="minor"/>
      </rPr>
      <t xml:space="preserve"> Calapan City</t>
    </r>
    <r>
      <rPr>
        <sz val="12"/>
        <color rgb="FF000000"/>
        <rFont val="Calibri"/>
        <family val="2"/>
        <scheme val="minor"/>
      </rPr>
      <t>, Naujan, Victoria, Socorro and Pola</t>
    </r>
  </si>
  <si>
    <t>Naujan, Victoria, Socorro and Pola (Including Naujan Lake National Park)</t>
  </si>
  <si>
    <t>Note: Patrollers may change due to change in area/office assignment, special order/memo being issued, employment status and health issues.</t>
  </si>
  <si>
    <t>Fontanilla, Julius</t>
  </si>
  <si>
    <t>Caspe, Mark Anthony</t>
  </si>
  <si>
    <t>Sixon, Erwin Val</t>
  </si>
  <si>
    <t xml:space="preserve">Caspe, Mark Anthony </t>
  </si>
  <si>
    <t xml:space="preserve">Castillo, Adrean </t>
  </si>
  <si>
    <t xml:space="preserve">Montero, Elcid </t>
  </si>
  <si>
    <t xml:space="preserve">Pudiquet, Arnaldo </t>
  </si>
  <si>
    <t xml:space="preserve">Sixon, Erwin Val </t>
  </si>
  <si>
    <t xml:space="preserve">Asi, Norman </t>
  </si>
  <si>
    <t xml:space="preserve">Cabungcal, Armando </t>
  </si>
  <si>
    <t xml:space="preserve">Fontanilla, Julius </t>
  </si>
  <si>
    <t xml:space="preserve">Jurado, Herrick </t>
  </si>
  <si>
    <t xml:space="preserve">Liwag, Rhona </t>
  </si>
  <si>
    <t>Naujan, Victoria, Socorro and Pola including Naujan Lake National Park</t>
  </si>
  <si>
    <t>Naujan, Victoria, Socorro, and Pola (Including NLNP)</t>
  </si>
  <si>
    <t>Arguelles, Adrian</t>
  </si>
  <si>
    <t>Andal, Mark Anthony</t>
  </si>
  <si>
    <t>Celemen, Christian</t>
  </si>
  <si>
    <t>Genteroy, Jayfee</t>
  </si>
  <si>
    <t>Gerongca, Erman</t>
  </si>
  <si>
    <t>Luis, Jernel</t>
  </si>
  <si>
    <t>Talagtag, Rendon</t>
  </si>
  <si>
    <t>Porillo, Kimberly Grace</t>
  </si>
  <si>
    <t>North Sector</t>
  </si>
  <si>
    <t>South Sector</t>
  </si>
  <si>
    <t>*Requested that all forestland be the cover of new Conservation Area</t>
  </si>
  <si>
    <t>*Removed the Municipalities of Pinamalayan, Gloria and Bansud</t>
  </si>
  <si>
    <t>North</t>
  </si>
  <si>
    <t>South</t>
  </si>
  <si>
    <t>117,647.77 hectares*</t>
  </si>
  <si>
    <t>*Includes Naujan Lake National Park</t>
  </si>
  <si>
    <t>JULY TO SEPTEMBER 2023</t>
  </si>
  <si>
    <t>July to September, 2023</t>
  </si>
  <si>
    <t>JULY</t>
  </si>
  <si>
    <t>AUGUST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</si>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</sst>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2E74B5"/>
      <name val="Calibri Light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 Light"/>
      <family val="2"/>
    </font>
    <font>
      <b/>
      <sz val="20"/>
      <color theme="1"/>
      <name val="Calibri Light"/>
      <family val="2"/>
    </font>
    <font>
      <b/>
      <sz val="14"/>
      <color theme="1"/>
      <name val="Calibri Light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8" fillId="0" borderId="0" xfId="0" applyFont="1"/>
    <xf numFmtId="0" fontId="8" fillId="2" borderId="0" xfId="0" applyFont="1" applyFill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9" fillId="0" borderId="0" xfId="0" applyFont="1" applyFill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2" borderId="0" xfId="0" applyFill="1"/>
    <xf numFmtId="0" fontId="7" fillId="0" borderId="0" xfId="0" applyFont="1" applyAlignment="1">
      <alignment vertical="top"/>
    </xf>
    <xf numFmtId="0" fontId="0" fillId="0" borderId="0" xfId="0" applyFill="1"/>
    <xf numFmtId="0" fontId="16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0" fontId="17" fillId="0" borderId="1" xfId="0" quotePrefix="1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10" fillId="3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37" fontId="8" fillId="0" borderId="0" xfId="0" applyNumberFormat="1" applyFont="1"/>
    <xf numFmtId="0" fontId="0" fillId="0" borderId="1" xfId="0" applyFont="1" applyBorder="1"/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10" xfId="0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left" vertical="center" wrapText="1"/>
    </xf>
    <xf numFmtId="39" fontId="10" fillId="0" borderId="1" xfId="1" applyNumberFormat="1" applyFont="1" applyBorder="1" applyAlignment="1" applyProtection="1">
      <alignment horizontal="center" vertical="top" wrapText="1"/>
      <protection locked="0"/>
    </xf>
    <xf numFmtId="0" fontId="0" fillId="2" borderId="1" xfId="0" applyFont="1" applyFill="1" applyBorder="1" applyAlignment="1">
      <alignment horizontal="center" vertical="center"/>
    </xf>
    <xf numFmtId="2" fontId="0" fillId="0" borderId="0" xfId="0" applyNumberFormat="1"/>
    <xf numFmtId="0" fontId="0" fillId="2" borderId="1" xfId="0" applyFont="1" applyFill="1" applyBorder="1" applyAlignment="1">
      <alignment horizontal="center" vertical="center"/>
    </xf>
    <xf numFmtId="4" fontId="18" fillId="0" borderId="1" xfId="0" applyNumberFormat="1" applyFont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278560</xdr:rowOff>
    </xdr:from>
    <xdr:to>
      <xdr:col>12</xdr:col>
      <xdr:colOff>649242</xdr:colOff>
      <xdr:row>32</xdr:row>
      <xdr:rowOff>17971</xdr:rowOff>
    </xdr:to>
    <xdr:pic>
      <xdr:nvPicPr>
        <xdr:cNvPr id="11" name="Picture 10" descr="FCA_CENRO Socorr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560"/>
          <a:ext cx="8844336" cy="61463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163287</xdr:colOff>
      <xdr:row>6</xdr:row>
      <xdr:rowOff>116426</xdr:rowOff>
    </xdr:from>
    <xdr:to>
      <xdr:col>6</xdr:col>
      <xdr:colOff>309069</xdr:colOff>
      <xdr:row>21</xdr:row>
      <xdr:rowOff>136228</xdr:rowOff>
    </xdr:to>
    <xdr:sp macro="" textlink="">
      <xdr:nvSpPr>
        <xdr:cNvPr id="4" name="Rectangle 3"/>
        <xdr:cNvSpPr/>
      </xdr:nvSpPr>
      <xdr:spPr>
        <a:xfrm>
          <a:off x="163287" y="1383431"/>
          <a:ext cx="4243329" cy="2985132"/>
        </a:xfrm>
        <a:custGeom>
          <a:avLst/>
          <a:gdLst>
            <a:gd name="connsiteX0" fmla="*/ 0 w 3374572"/>
            <a:gd name="connsiteY0" fmla="*/ 0 h 3497036"/>
            <a:gd name="connsiteX1" fmla="*/ 3374572 w 3374572"/>
            <a:gd name="connsiteY1" fmla="*/ 0 h 3497036"/>
            <a:gd name="connsiteX2" fmla="*/ 3374572 w 3374572"/>
            <a:gd name="connsiteY2" fmla="*/ 3497036 h 3497036"/>
            <a:gd name="connsiteX3" fmla="*/ 0 w 3374572"/>
            <a:gd name="connsiteY3" fmla="*/ 3497036 h 3497036"/>
            <a:gd name="connsiteX4" fmla="*/ 0 w 3374572"/>
            <a:gd name="connsiteY4" fmla="*/ 0 h 3497036"/>
            <a:gd name="connsiteX0" fmla="*/ 857250 w 3374572"/>
            <a:gd name="connsiteY0" fmla="*/ 122465 h 3497036"/>
            <a:gd name="connsiteX1" fmla="*/ 3374572 w 3374572"/>
            <a:gd name="connsiteY1" fmla="*/ 0 h 3497036"/>
            <a:gd name="connsiteX2" fmla="*/ 3374572 w 3374572"/>
            <a:gd name="connsiteY2" fmla="*/ 3497036 h 3497036"/>
            <a:gd name="connsiteX3" fmla="*/ 0 w 3374572"/>
            <a:gd name="connsiteY3" fmla="*/ 3497036 h 3497036"/>
            <a:gd name="connsiteX4" fmla="*/ 857250 w 3374572"/>
            <a:gd name="connsiteY4" fmla="*/ 122465 h 3497036"/>
            <a:gd name="connsiteX0" fmla="*/ 857250 w 3524251"/>
            <a:gd name="connsiteY0" fmla="*/ 0 h 3374571"/>
            <a:gd name="connsiteX1" fmla="*/ 3524251 w 3524251"/>
            <a:gd name="connsiteY1" fmla="*/ 761999 h 3374571"/>
            <a:gd name="connsiteX2" fmla="*/ 3374572 w 3524251"/>
            <a:gd name="connsiteY2" fmla="*/ 3374571 h 3374571"/>
            <a:gd name="connsiteX3" fmla="*/ 0 w 3524251"/>
            <a:gd name="connsiteY3" fmla="*/ 3374571 h 3374571"/>
            <a:gd name="connsiteX4" fmla="*/ 857250 w 3524251"/>
            <a:gd name="connsiteY4" fmla="*/ 0 h 3374571"/>
            <a:gd name="connsiteX0" fmla="*/ 1006928 w 3673929"/>
            <a:gd name="connsiteY0" fmla="*/ 0 h 3374571"/>
            <a:gd name="connsiteX1" fmla="*/ 3673929 w 3673929"/>
            <a:gd name="connsiteY1" fmla="*/ 761999 h 3374571"/>
            <a:gd name="connsiteX2" fmla="*/ 3524250 w 3673929"/>
            <a:gd name="connsiteY2" fmla="*/ 3374571 h 3374571"/>
            <a:gd name="connsiteX3" fmla="*/ 0 w 3673929"/>
            <a:gd name="connsiteY3" fmla="*/ 2095500 h 3374571"/>
            <a:gd name="connsiteX4" fmla="*/ 1006928 w 3673929"/>
            <a:gd name="connsiteY4" fmla="*/ 0 h 3374571"/>
            <a:gd name="connsiteX0" fmla="*/ 1006928 w 3673929"/>
            <a:gd name="connsiteY0" fmla="*/ 0 h 3279321"/>
            <a:gd name="connsiteX1" fmla="*/ 3673929 w 3673929"/>
            <a:gd name="connsiteY1" fmla="*/ 761999 h 3279321"/>
            <a:gd name="connsiteX2" fmla="*/ 3061607 w 3673929"/>
            <a:gd name="connsiteY2" fmla="*/ 3279321 h 3279321"/>
            <a:gd name="connsiteX3" fmla="*/ 0 w 3673929"/>
            <a:gd name="connsiteY3" fmla="*/ 2095500 h 3279321"/>
            <a:gd name="connsiteX4" fmla="*/ 1006928 w 3673929"/>
            <a:gd name="connsiteY4" fmla="*/ 0 h 3279321"/>
            <a:gd name="connsiteX0" fmla="*/ 1006928 w 3673929"/>
            <a:gd name="connsiteY0" fmla="*/ 0 h 3279321"/>
            <a:gd name="connsiteX1" fmla="*/ 3673929 w 3673929"/>
            <a:gd name="connsiteY1" fmla="*/ 761999 h 3279321"/>
            <a:gd name="connsiteX2" fmla="*/ 3061607 w 3673929"/>
            <a:gd name="connsiteY2" fmla="*/ 3279321 h 3279321"/>
            <a:gd name="connsiteX3" fmla="*/ 0 w 3673929"/>
            <a:gd name="connsiteY3" fmla="*/ 2095500 h 3279321"/>
            <a:gd name="connsiteX4" fmla="*/ 1020535 w 3673929"/>
            <a:gd name="connsiteY4" fmla="*/ 721178 h 3279321"/>
            <a:gd name="connsiteX5" fmla="*/ 1006928 w 3673929"/>
            <a:gd name="connsiteY5" fmla="*/ 0 h 3279321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3673929 w 3673929"/>
            <a:gd name="connsiteY2" fmla="*/ 836073 h 3353395"/>
            <a:gd name="connsiteX3" fmla="*/ 3061607 w 3673929"/>
            <a:gd name="connsiteY3" fmla="*/ 3353395 h 3353395"/>
            <a:gd name="connsiteX4" fmla="*/ 0 w 3673929"/>
            <a:gd name="connsiteY4" fmla="*/ 2169574 h 3353395"/>
            <a:gd name="connsiteX5" fmla="*/ 1020535 w 3673929"/>
            <a:gd name="connsiteY5" fmla="*/ 795252 h 3353395"/>
            <a:gd name="connsiteX6" fmla="*/ 1006928 w 3673929"/>
            <a:gd name="connsiteY6" fmla="*/ 74074 h 3353395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1510393 w 3673929"/>
            <a:gd name="connsiteY2" fmla="*/ 33252 h 3353395"/>
            <a:gd name="connsiteX3" fmla="*/ 3673929 w 3673929"/>
            <a:gd name="connsiteY3" fmla="*/ 836073 h 3353395"/>
            <a:gd name="connsiteX4" fmla="*/ 3061607 w 3673929"/>
            <a:gd name="connsiteY4" fmla="*/ 3353395 h 3353395"/>
            <a:gd name="connsiteX5" fmla="*/ 0 w 3673929"/>
            <a:gd name="connsiteY5" fmla="*/ 2169574 h 3353395"/>
            <a:gd name="connsiteX6" fmla="*/ 1020535 w 3673929"/>
            <a:gd name="connsiteY6" fmla="*/ 795252 h 3353395"/>
            <a:gd name="connsiteX7" fmla="*/ 1006928 w 3673929"/>
            <a:gd name="connsiteY7" fmla="*/ 74074 h 3353395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1510393 w 3673929"/>
            <a:gd name="connsiteY2" fmla="*/ 33252 h 3353395"/>
            <a:gd name="connsiteX3" fmla="*/ 3673929 w 3673929"/>
            <a:gd name="connsiteY3" fmla="*/ 836073 h 3353395"/>
            <a:gd name="connsiteX4" fmla="*/ 3061607 w 3673929"/>
            <a:gd name="connsiteY4" fmla="*/ 3353395 h 3353395"/>
            <a:gd name="connsiteX5" fmla="*/ 0 w 3673929"/>
            <a:gd name="connsiteY5" fmla="*/ 2169574 h 3353395"/>
            <a:gd name="connsiteX6" fmla="*/ 1020535 w 3673929"/>
            <a:gd name="connsiteY6" fmla="*/ 795252 h 3353395"/>
            <a:gd name="connsiteX7" fmla="*/ 1006928 w 3673929"/>
            <a:gd name="connsiteY7" fmla="*/ 74074 h 3353395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1510393 w 3673929"/>
            <a:gd name="connsiteY2" fmla="*/ 33252 h 3353395"/>
            <a:gd name="connsiteX3" fmla="*/ 2027464 w 3673929"/>
            <a:gd name="connsiteY3" fmla="*/ 495895 h 3353395"/>
            <a:gd name="connsiteX4" fmla="*/ 3673929 w 3673929"/>
            <a:gd name="connsiteY4" fmla="*/ 836073 h 3353395"/>
            <a:gd name="connsiteX5" fmla="*/ 3061607 w 3673929"/>
            <a:gd name="connsiteY5" fmla="*/ 3353395 h 3353395"/>
            <a:gd name="connsiteX6" fmla="*/ 0 w 3673929"/>
            <a:gd name="connsiteY6" fmla="*/ 2169574 h 3353395"/>
            <a:gd name="connsiteX7" fmla="*/ 1020535 w 3673929"/>
            <a:gd name="connsiteY7" fmla="*/ 795252 h 3353395"/>
            <a:gd name="connsiteX8" fmla="*/ 1006928 w 3673929"/>
            <a:gd name="connsiteY8" fmla="*/ 74074 h 3353395"/>
            <a:gd name="connsiteX0" fmla="*/ 1006928 w 3685712"/>
            <a:gd name="connsiteY0" fmla="*/ 74074 h 3353395"/>
            <a:gd name="connsiteX1" fmla="*/ 1251857 w 3685712"/>
            <a:gd name="connsiteY1" fmla="*/ 6038 h 3353395"/>
            <a:gd name="connsiteX2" fmla="*/ 1510393 w 3685712"/>
            <a:gd name="connsiteY2" fmla="*/ 33252 h 3353395"/>
            <a:gd name="connsiteX3" fmla="*/ 2027464 w 3685712"/>
            <a:gd name="connsiteY3" fmla="*/ 495895 h 3353395"/>
            <a:gd name="connsiteX4" fmla="*/ 3673929 w 3685712"/>
            <a:gd name="connsiteY4" fmla="*/ 836073 h 3353395"/>
            <a:gd name="connsiteX5" fmla="*/ 3673928 w 3685712"/>
            <a:gd name="connsiteY5" fmla="*/ 1312324 h 3353395"/>
            <a:gd name="connsiteX6" fmla="*/ 3061607 w 3685712"/>
            <a:gd name="connsiteY6" fmla="*/ 3353395 h 3353395"/>
            <a:gd name="connsiteX7" fmla="*/ 0 w 3685712"/>
            <a:gd name="connsiteY7" fmla="*/ 2169574 h 3353395"/>
            <a:gd name="connsiteX8" fmla="*/ 1020535 w 3685712"/>
            <a:gd name="connsiteY8" fmla="*/ 795252 h 3353395"/>
            <a:gd name="connsiteX9" fmla="*/ 1006928 w 3685712"/>
            <a:gd name="connsiteY9" fmla="*/ 74074 h 3353395"/>
            <a:gd name="connsiteX0" fmla="*/ 1006928 w 4152315"/>
            <a:gd name="connsiteY0" fmla="*/ 74074 h 3353395"/>
            <a:gd name="connsiteX1" fmla="*/ 1251857 w 4152315"/>
            <a:gd name="connsiteY1" fmla="*/ 6038 h 3353395"/>
            <a:gd name="connsiteX2" fmla="*/ 1510393 w 4152315"/>
            <a:gd name="connsiteY2" fmla="*/ 33252 h 3353395"/>
            <a:gd name="connsiteX3" fmla="*/ 2027464 w 4152315"/>
            <a:gd name="connsiteY3" fmla="*/ 495895 h 3353395"/>
            <a:gd name="connsiteX4" fmla="*/ 3673929 w 4152315"/>
            <a:gd name="connsiteY4" fmla="*/ 836073 h 3353395"/>
            <a:gd name="connsiteX5" fmla="*/ 4150178 w 4152315"/>
            <a:gd name="connsiteY5" fmla="*/ 1380359 h 3353395"/>
            <a:gd name="connsiteX6" fmla="*/ 3061607 w 4152315"/>
            <a:gd name="connsiteY6" fmla="*/ 3353395 h 3353395"/>
            <a:gd name="connsiteX7" fmla="*/ 0 w 4152315"/>
            <a:gd name="connsiteY7" fmla="*/ 2169574 h 3353395"/>
            <a:gd name="connsiteX8" fmla="*/ 1020535 w 4152315"/>
            <a:gd name="connsiteY8" fmla="*/ 795252 h 3353395"/>
            <a:gd name="connsiteX9" fmla="*/ 1006928 w 4152315"/>
            <a:gd name="connsiteY9" fmla="*/ 74074 h 3353395"/>
            <a:gd name="connsiteX0" fmla="*/ 1006928 w 4152315"/>
            <a:gd name="connsiteY0" fmla="*/ 74074 h 3353395"/>
            <a:gd name="connsiteX1" fmla="*/ 1251857 w 4152315"/>
            <a:gd name="connsiteY1" fmla="*/ 6038 h 3353395"/>
            <a:gd name="connsiteX2" fmla="*/ 1510393 w 4152315"/>
            <a:gd name="connsiteY2" fmla="*/ 33252 h 3353395"/>
            <a:gd name="connsiteX3" fmla="*/ 2027464 w 4152315"/>
            <a:gd name="connsiteY3" fmla="*/ 495895 h 3353395"/>
            <a:gd name="connsiteX4" fmla="*/ 3673929 w 4152315"/>
            <a:gd name="connsiteY4" fmla="*/ 836073 h 3353395"/>
            <a:gd name="connsiteX5" fmla="*/ 4150178 w 4152315"/>
            <a:gd name="connsiteY5" fmla="*/ 1380359 h 3353395"/>
            <a:gd name="connsiteX6" fmla="*/ 3061607 w 4152315"/>
            <a:gd name="connsiteY6" fmla="*/ 3353395 h 3353395"/>
            <a:gd name="connsiteX7" fmla="*/ 0 w 4152315"/>
            <a:gd name="connsiteY7" fmla="*/ 2169574 h 3353395"/>
            <a:gd name="connsiteX8" fmla="*/ 1020535 w 4152315"/>
            <a:gd name="connsiteY8" fmla="*/ 795252 h 3353395"/>
            <a:gd name="connsiteX9" fmla="*/ 1006928 w 4152315"/>
            <a:gd name="connsiteY9" fmla="*/ 74074 h 3353395"/>
            <a:gd name="connsiteX0" fmla="*/ 1006928 w 4152315"/>
            <a:gd name="connsiteY0" fmla="*/ 74074 h 3380609"/>
            <a:gd name="connsiteX1" fmla="*/ 1251857 w 4152315"/>
            <a:gd name="connsiteY1" fmla="*/ 6038 h 3380609"/>
            <a:gd name="connsiteX2" fmla="*/ 1510393 w 4152315"/>
            <a:gd name="connsiteY2" fmla="*/ 33252 h 3380609"/>
            <a:gd name="connsiteX3" fmla="*/ 2027464 w 4152315"/>
            <a:gd name="connsiteY3" fmla="*/ 495895 h 3380609"/>
            <a:gd name="connsiteX4" fmla="*/ 3673929 w 4152315"/>
            <a:gd name="connsiteY4" fmla="*/ 836073 h 3380609"/>
            <a:gd name="connsiteX5" fmla="*/ 4150178 w 4152315"/>
            <a:gd name="connsiteY5" fmla="*/ 1380359 h 3380609"/>
            <a:gd name="connsiteX6" fmla="*/ 3034392 w 4152315"/>
            <a:gd name="connsiteY6" fmla="*/ 3380609 h 3380609"/>
            <a:gd name="connsiteX7" fmla="*/ 0 w 4152315"/>
            <a:gd name="connsiteY7" fmla="*/ 2169574 h 3380609"/>
            <a:gd name="connsiteX8" fmla="*/ 1020535 w 4152315"/>
            <a:gd name="connsiteY8" fmla="*/ 795252 h 3380609"/>
            <a:gd name="connsiteX9" fmla="*/ 1006928 w 4152315"/>
            <a:gd name="connsiteY9" fmla="*/ 74074 h 3380609"/>
            <a:gd name="connsiteX0" fmla="*/ 1006928 w 4152315"/>
            <a:gd name="connsiteY0" fmla="*/ 74074 h 3244538"/>
            <a:gd name="connsiteX1" fmla="*/ 1251857 w 4152315"/>
            <a:gd name="connsiteY1" fmla="*/ 6038 h 3244538"/>
            <a:gd name="connsiteX2" fmla="*/ 1510393 w 4152315"/>
            <a:gd name="connsiteY2" fmla="*/ 33252 h 3244538"/>
            <a:gd name="connsiteX3" fmla="*/ 2027464 w 4152315"/>
            <a:gd name="connsiteY3" fmla="*/ 495895 h 3244538"/>
            <a:gd name="connsiteX4" fmla="*/ 3673929 w 4152315"/>
            <a:gd name="connsiteY4" fmla="*/ 836073 h 3244538"/>
            <a:gd name="connsiteX5" fmla="*/ 4150178 w 4152315"/>
            <a:gd name="connsiteY5" fmla="*/ 1380359 h 3244538"/>
            <a:gd name="connsiteX6" fmla="*/ 2857500 w 4152315"/>
            <a:gd name="connsiteY6" fmla="*/ 3244538 h 3244538"/>
            <a:gd name="connsiteX7" fmla="*/ 0 w 4152315"/>
            <a:gd name="connsiteY7" fmla="*/ 2169574 h 3244538"/>
            <a:gd name="connsiteX8" fmla="*/ 1020535 w 4152315"/>
            <a:gd name="connsiteY8" fmla="*/ 795252 h 3244538"/>
            <a:gd name="connsiteX9" fmla="*/ 1006928 w 4152315"/>
            <a:gd name="connsiteY9" fmla="*/ 74074 h 3244538"/>
            <a:gd name="connsiteX0" fmla="*/ 1006928 w 4152315"/>
            <a:gd name="connsiteY0" fmla="*/ 74074 h 3245182"/>
            <a:gd name="connsiteX1" fmla="*/ 1251857 w 4152315"/>
            <a:gd name="connsiteY1" fmla="*/ 6038 h 3245182"/>
            <a:gd name="connsiteX2" fmla="*/ 1510393 w 4152315"/>
            <a:gd name="connsiteY2" fmla="*/ 33252 h 3245182"/>
            <a:gd name="connsiteX3" fmla="*/ 2027464 w 4152315"/>
            <a:gd name="connsiteY3" fmla="*/ 495895 h 3245182"/>
            <a:gd name="connsiteX4" fmla="*/ 3673929 w 4152315"/>
            <a:gd name="connsiteY4" fmla="*/ 836073 h 3245182"/>
            <a:gd name="connsiteX5" fmla="*/ 4150178 w 4152315"/>
            <a:gd name="connsiteY5" fmla="*/ 1380359 h 3245182"/>
            <a:gd name="connsiteX6" fmla="*/ 2544534 w 4152315"/>
            <a:gd name="connsiteY6" fmla="*/ 1815788 h 3245182"/>
            <a:gd name="connsiteX7" fmla="*/ 2857500 w 4152315"/>
            <a:gd name="connsiteY7" fmla="*/ 3244538 h 3245182"/>
            <a:gd name="connsiteX8" fmla="*/ 0 w 4152315"/>
            <a:gd name="connsiteY8" fmla="*/ 2169574 h 3245182"/>
            <a:gd name="connsiteX9" fmla="*/ 1020535 w 4152315"/>
            <a:gd name="connsiteY9" fmla="*/ 795252 h 3245182"/>
            <a:gd name="connsiteX10" fmla="*/ 1006928 w 4152315"/>
            <a:gd name="connsiteY10" fmla="*/ 74074 h 3245182"/>
            <a:gd name="connsiteX0" fmla="*/ 1006928 w 4152315"/>
            <a:gd name="connsiteY0" fmla="*/ 74074 h 3245165"/>
            <a:gd name="connsiteX1" fmla="*/ 1251857 w 4152315"/>
            <a:gd name="connsiteY1" fmla="*/ 6038 h 3245165"/>
            <a:gd name="connsiteX2" fmla="*/ 1510393 w 4152315"/>
            <a:gd name="connsiteY2" fmla="*/ 33252 h 3245165"/>
            <a:gd name="connsiteX3" fmla="*/ 2027464 w 4152315"/>
            <a:gd name="connsiteY3" fmla="*/ 495895 h 3245165"/>
            <a:gd name="connsiteX4" fmla="*/ 3673929 w 4152315"/>
            <a:gd name="connsiteY4" fmla="*/ 836073 h 3245165"/>
            <a:gd name="connsiteX5" fmla="*/ 4150178 w 4152315"/>
            <a:gd name="connsiteY5" fmla="*/ 1380359 h 3245165"/>
            <a:gd name="connsiteX6" fmla="*/ 3714749 w 4152315"/>
            <a:gd name="connsiteY6" fmla="*/ 1734145 h 3245165"/>
            <a:gd name="connsiteX7" fmla="*/ 2544534 w 4152315"/>
            <a:gd name="connsiteY7" fmla="*/ 1815788 h 3245165"/>
            <a:gd name="connsiteX8" fmla="*/ 2857500 w 4152315"/>
            <a:gd name="connsiteY8" fmla="*/ 3244538 h 3245165"/>
            <a:gd name="connsiteX9" fmla="*/ 0 w 4152315"/>
            <a:gd name="connsiteY9" fmla="*/ 2169574 h 3245165"/>
            <a:gd name="connsiteX10" fmla="*/ 1020535 w 4152315"/>
            <a:gd name="connsiteY10" fmla="*/ 795252 h 3245165"/>
            <a:gd name="connsiteX11" fmla="*/ 1006928 w 4152315"/>
            <a:gd name="connsiteY11" fmla="*/ 74074 h 3245165"/>
            <a:gd name="connsiteX0" fmla="*/ 1006928 w 4152315"/>
            <a:gd name="connsiteY0" fmla="*/ 74074 h 3245165"/>
            <a:gd name="connsiteX1" fmla="*/ 1251857 w 4152315"/>
            <a:gd name="connsiteY1" fmla="*/ 6038 h 3245165"/>
            <a:gd name="connsiteX2" fmla="*/ 1510393 w 4152315"/>
            <a:gd name="connsiteY2" fmla="*/ 33252 h 3245165"/>
            <a:gd name="connsiteX3" fmla="*/ 2027464 w 4152315"/>
            <a:gd name="connsiteY3" fmla="*/ 495895 h 3245165"/>
            <a:gd name="connsiteX4" fmla="*/ 3673929 w 4152315"/>
            <a:gd name="connsiteY4" fmla="*/ 836073 h 3245165"/>
            <a:gd name="connsiteX5" fmla="*/ 4150178 w 4152315"/>
            <a:gd name="connsiteY5" fmla="*/ 1380359 h 3245165"/>
            <a:gd name="connsiteX6" fmla="*/ 3714749 w 4152315"/>
            <a:gd name="connsiteY6" fmla="*/ 1734145 h 3245165"/>
            <a:gd name="connsiteX7" fmla="*/ 2544534 w 4152315"/>
            <a:gd name="connsiteY7" fmla="*/ 1815788 h 3245165"/>
            <a:gd name="connsiteX8" fmla="*/ 2857500 w 4152315"/>
            <a:gd name="connsiteY8" fmla="*/ 3244538 h 3245165"/>
            <a:gd name="connsiteX9" fmla="*/ 0 w 4152315"/>
            <a:gd name="connsiteY9" fmla="*/ 2169574 h 3245165"/>
            <a:gd name="connsiteX10" fmla="*/ 1020535 w 4152315"/>
            <a:gd name="connsiteY10" fmla="*/ 795252 h 3245165"/>
            <a:gd name="connsiteX11" fmla="*/ 1006928 w 4152315"/>
            <a:gd name="connsiteY11" fmla="*/ 74074 h 3245165"/>
            <a:gd name="connsiteX0" fmla="*/ 1006928 w 4152315"/>
            <a:gd name="connsiteY0" fmla="*/ 74074 h 3149969"/>
            <a:gd name="connsiteX1" fmla="*/ 1251857 w 4152315"/>
            <a:gd name="connsiteY1" fmla="*/ 6038 h 3149969"/>
            <a:gd name="connsiteX2" fmla="*/ 1510393 w 4152315"/>
            <a:gd name="connsiteY2" fmla="*/ 33252 h 3149969"/>
            <a:gd name="connsiteX3" fmla="*/ 2027464 w 4152315"/>
            <a:gd name="connsiteY3" fmla="*/ 495895 h 3149969"/>
            <a:gd name="connsiteX4" fmla="*/ 3673929 w 4152315"/>
            <a:gd name="connsiteY4" fmla="*/ 836073 h 3149969"/>
            <a:gd name="connsiteX5" fmla="*/ 4150178 w 4152315"/>
            <a:gd name="connsiteY5" fmla="*/ 1380359 h 3149969"/>
            <a:gd name="connsiteX6" fmla="*/ 3714749 w 4152315"/>
            <a:gd name="connsiteY6" fmla="*/ 1734145 h 3149969"/>
            <a:gd name="connsiteX7" fmla="*/ 2544534 w 4152315"/>
            <a:gd name="connsiteY7" fmla="*/ 1815788 h 3149969"/>
            <a:gd name="connsiteX8" fmla="*/ 2530928 w 4152315"/>
            <a:gd name="connsiteY8" fmla="*/ 3149288 h 3149969"/>
            <a:gd name="connsiteX9" fmla="*/ 0 w 4152315"/>
            <a:gd name="connsiteY9" fmla="*/ 2169574 h 3149969"/>
            <a:gd name="connsiteX10" fmla="*/ 1020535 w 4152315"/>
            <a:gd name="connsiteY10" fmla="*/ 795252 h 3149969"/>
            <a:gd name="connsiteX11" fmla="*/ 1006928 w 4152315"/>
            <a:gd name="connsiteY11" fmla="*/ 74074 h 3149969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2027464 w 4152315"/>
            <a:gd name="connsiteY3" fmla="*/ 495895 h 3289304"/>
            <a:gd name="connsiteX4" fmla="*/ 3673929 w 4152315"/>
            <a:gd name="connsiteY4" fmla="*/ 836073 h 3289304"/>
            <a:gd name="connsiteX5" fmla="*/ 4150178 w 4152315"/>
            <a:gd name="connsiteY5" fmla="*/ 1380359 h 3289304"/>
            <a:gd name="connsiteX6" fmla="*/ 3714749 w 4152315"/>
            <a:gd name="connsiteY6" fmla="*/ 1734145 h 3289304"/>
            <a:gd name="connsiteX7" fmla="*/ 2544534 w 4152315"/>
            <a:gd name="connsiteY7" fmla="*/ 1815788 h 3289304"/>
            <a:gd name="connsiteX8" fmla="*/ 2911927 w 4152315"/>
            <a:gd name="connsiteY8" fmla="*/ 3149289 h 3289304"/>
            <a:gd name="connsiteX9" fmla="*/ 2530928 w 4152315"/>
            <a:gd name="connsiteY9" fmla="*/ 3149288 h 3289304"/>
            <a:gd name="connsiteX10" fmla="*/ 0 w 4152315"/>
            <a:gd name="connsiteY10" fmla="*/ 2169574 h 3289304"/>
            <a:gd name="connsiteX11" fmla="*/ 1020535 w 4152315"/>
            <a:gd name="connsiteY11" fmla="*/ 795252 h 3289304"/>
            <a:gd name="connsiteX12" fmla="*/ 1006928 w 4152315"/>
            <a:gd name="connsiteY12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2027464 w 4152315"/>
            <a:gd name="connsiteY3" fmla="*/ 495895 h 3289304"/>
            <a:gd name="connsiteX4" fmla="*/ 2367642 w 4152315"/>
            <a:gd name="connsiteY4" fmla="*/ 849681 h 3289304"/>
            <a:gd name="connsiteX5" fmla="*/ 3673929 w 4152315"/>
            <a:gd name="connsiteY5" fmla="*/ 836073 h 3289304"/>
            <a:gd name="connsiteX6" fmla="*/ 4150178 w 4152315"/>
            <a:gd name="connsiteY6" fmla="*/ 1380359 h 3289304"/>
            <a:gd name="connsiteX7" fmla="*/ 3714749 w 4152315"/>
            <a:gd name="connsiteY7" fmla="*/ 1734145 h 3289304"/>
            <a:gd name="connsiteX8" fmla="*/ 2544534 w 4152315"/>
            <a:gd name="connsiteY8" fmla="*/ 1815788 h 3289304"/>
            <a:gd name="connsiteX9" fmla="*/ 2911927 w 4152315"/>
            <a:gd name="connsiteY9" fmla="*/ 3149289 h 3289304"/>
            <a:gd name="connsiteX10" fmla="*/ 2530928 w 4152315"/>
            <a:gd name="connsiteY10" fmla="*/ 3149288 h 3289304"/>
            <a:gd name="connsiteX11" fmla="*/ 0 w 4152315"/>
            <a:gd name="connsiteY11" fmla="*/ 2169574 h 3289304"/>
            <a:gd name="connsiteX12" fmla="*/ 1020535 w 4152315"/>
            <a:gd name="connsiteY12" fmla="*/ 795252 h 3289304"/>
            <a:gd name="connsiteX13" fmla="*/ 1006928 w 4152315"/>
            <a:gd name="connsiteY13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3673929 w 4152315"/>
            <a:gd name="connsiteY5" fmla="*/ 836073 h 3289304"/>
            <a:gd name="connsiteX6" fmla="*/ 4150178 w 4152315"/>
            <a:gd name="connsiteY6" fmla="*/ 1380359 h 3289304"/>
            <a:gd name="connsiteX7" fmla="*/ 3714749 w 4152315"/>
            <a:gd name="connsiteY7" fmla="*/ 1734145 h 3289304"/>
            <a:gd name="connsiteX8" fmla="*/ 2544534 w 4152315"/>
            <a:gd name="connsiteY8" fmla="*/ 1815788 h 3289304"/>
            <a:gd name="connsiteX9" fmla="*/ 2911927 w 4152315"/>
            <a:gd name="connsiteY9" fmla="*/ 3149289 h 3289304"/>
            <a:gd name="connsiteX10" fmla="*/ 2530928 w 4152315"/>
            <a:gd name="connsiteY10" fmla="*/ 3149288 h 3289304"/>
            <a:gd name="connsiteX11" fmla="*/ 0 w 4152315"/>
            <a:gd name="connsiteY11" fmla="*/ 2169574 h 3289304"/>
            <a:gd name="connsiteX12" fmla="*/ 1020535 w 4152315"/>
            <a:gd name="connsiteY12" fmla="*/ 795252 h 3289304"/>
            <a:gd name="connsiteX13" fmla="*/ 1006928 w 4152315"/>
            <a:gd name="connsiteY13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2653392 w 4152315"/>
            <a:gd name="connsiteY5" fmla="*/ 768038 h 3289304"/>
            <a:gd name="connsiteX6" fmla="*/ 3673929 w 4152315"/>
            <a:gd name="connsiteY6" fmla="*/ 836073 h 3289304"/>
            <a:gd name="connsiteX7" fmla="*/ 4150178 w 4152315"/>
            <a:gd name="connsiteY7" fmla="*/ 1380359 h 3289304"/>
            <a:gd name="connsiteX8" fmla="*/ 3714749 w 4152315"/>
            <a:gd name="connsiteY8" fmla="*/ 1734145 h 3289304"/>
            <a:gd name="connsiteX9" fmla="*/ 2544534 w 4152315"/>
            <a:gd name="connsiteY9" fmla="*/ 1815788 h 3289304"/>
            <a:gd name="connsiteX10" fmla="*/ 2911927 w 4152315"/>
            <a:gd name="connsiteY10" fmla="*/ 3149289 h 3289304"/>
            <a:gd name="connsiteX11" fmla="*/ 2530928 w 4152315"/>
            <a:gd name="connsiteY11" fmla="*/ 3149288 h 3289304"/>
            <a:gd name="connsiteX12" fmla="*/ 0 w 4152315"/>
            <a:gd name="connsiteY12" fmla="*/ 2169574 h 3289304"/>
            <a:gd name="connsiteX13" fmla="*/ 1020535 w 4152315"/>
            <a:gd name="connsiteY13" fmla="*/ 795252 h 3289304"/>
            <a:gd name="connsiteX14" fmla="*/ 1006928 w 4152315"/>
            <a:gd name="connsiteY14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2653392 w 4152315"/>
            <a:gd name="connsiteY5" fmla="*/ 768038 h 3289304"/>
            <a:gd name="connsiteX6" fmla="*/ 3483427 w 4152315"/>
            <a:gd name="connsiteY6" fmla="*/ 618359 h 3289304"/>
            <a:gd name="connsiteX7" fmla="*/ 3673929 w 4152315"/>
            <a:gd name="connsiteY7" fmla="*/ 836073 h 3289304"/>
            <a:gd name="connsiteX8" fmla="*/ 4150178 w 4152315"/>
            <a:gd name="connsiteY8" fmla="*/ 1380359 h 3289304"/>
            <a:gd name="connsiteX9" fmla="*/ 3714749 w 4152315"/>
            <a:gd name="connsiteY9" fmla="*/ 1734145 h 3289304"/>
            <a:gd name="connsiteX10" fmla="*/ 2544534 w 4152315"/>
            <a:gd name="connsiteY10" fmla="*/ 1815788 h 3289304"/>
            <a:gd name="connsiteX11" fmla="*/ 2911927 w 4152315"/>
            <a:gd name="connsiteY11" fmla="*/ 3149289 h 3289304"/>
            <a:gd name="connsiteX12" fmla="*/ 2530928 w 4152315"/>
            <a:gd name="connsiteY12" fmla="*/ 3149288 h 3289304"/>
            <a:gd name="connsiteX13" fmla="*/ 0 w 4152315"/>
            <a:gd name="connsiteY13" fmla="*/ 2169574 h 3289304"/>
            <a:gd name="connsiteX14" fmla="*/ 1020535 w 4152315"/>
            <a:gd name="connsiteY14" fmla="*/ 795252 h 3289304"/>
            <a:gd name="connsiteX15" fmla="*/ 1006928 w 4152315"/>
            <a:gd name="connsiteY15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2653392 w 4152315"/>
            <a:gd name="connsiteY5" fmla="*/ 768038 h 3289304"/>
            <a:gd name="connsiteX6" fmla="*/ 3211284 w 4152315"/>
            <a:gd name="connsiteY6" fmla="*/ 808859 h 3289304"/>
            <a:gd name="connsiteX7" fmla="*/ 3483427 w 4152315"/>
            <a:gd name="connsiteY7" fmla="*/ 618359 h 3289304"/>
            <a:gd name="connsiteX8" fmla="*/ 3673929 w 4152315"/>
            <a:gd name="connsiteY8" fmla="*/ 836073 h 3289304"/>
            <a:gd name="connsiteX9" fmla="*/ 4150178 w 4152315"/>
            <a:gd name="connsiteY9" fmla="*/ 1380359 h 3289304"/>
            <a:gd name="connsiteX10" fmla="*/ 3714749 w 4152315"/>
            <a:gd name="connsiteY10" fmla="*/ 1734145 h 3289304"/>
            <a:gd name="connsiteX11" fmla="*/ 2544534 w 4152315"/>
            <a:gd name="connsiteY11" fmla="*/ 1815788 h 3289304"/>
            <a:gd name="connsiteX12" fmla="*/ 2911927 w 4152315"/>
            <a:gd name="connsiteY12" fmla="*/ 3149289 h 3289304"/>
            <a:gd name="connsiteX13" fmla="*/ 2530928 w 4152315"/>
            <a:gd name="connsiteY13" fmla="*/ 3149288 h 3289304"/>
            <a:gd name="connsiteX14" fmla="*/ 0 w 4152315"/>
            <a:gd name="connsiteY14" fmla="*/ 2169574 h 3289304"/>
            <a:gd name="connsiteX15" fmla="*/ 1020535 w 4152315"/>
            <a:gd name="connsiteY15" fmla="*/ 795252 h 3289304"/>
            <a:gd name="connsiteX16" fmla="*/ 1006928 w 4152315"/>
            <a:gd name="connsiteY16" fmla="*/ 74074 h 3289304"/>
            <a:gd name="connsiteX0" fmla="*/ 1006928 w 5368430"/>
            <a:gd name="connsiteY0" fmla="*/ 74074 h 3289304"/>
            <a:gd name="connsiteX1" fmla="*/ 1251857 w 5368430"/>
            <a:gd name="connsiteY1" fmla="*/ 6038 h 3289304"/>
            <a:gd name="connsiteX2" fmla="*/ 1510393 w 5368430"/>
            <a:gd name="connsiteY2" fmla="*/ 33252 h 3289304"/>
            <a:gd name="connsiteX3" fmla="*/ 1973035 w 5368430"/>
            <a:gd name="connsiteY3" fmla="*/ 495895 h 3289304"/>
            <a:gd name="connsiteX4" fmla="*/ 2367642 w 5368430"/>
            <a:gd name="connsiteY4" fmla="*/ 849681 h 3289304"/>
            <a:gd name="connsiteX5" fmla="*/ 2653392 w 5368430"/>
            <a:gd name="connsiteY5" fmla="*/ 768038 h 3289304"/>
            <a:gd name="connsiteX6" fmla="*/ 3211284 w 5368430"/>
            <a:gd name="connsiteY6" fmla="*/ 808859 h 3289304"/>
            <a:gd name="connsiteX7" fmla="*/ 3483427 w 5368430"/>
            <a:gd name="connsiteY7" fmla="*/ 618359 h 3289304"/>
            <a:gd name="connsiteX8" fmla="*/ 3673929 w 5368430"/>
            <a:gd name="connsiteY8" fmla="*/ 836073 h 3289304"/>
            <a:gd name="connsiteX9" fmla="*/ 5367737 w 5368430"/>
            <a:gd name="connsiteY9" fmla="*/ 2270801 h 3289304"/>
            <a:gd name="connsiteX10" fmla="*/ 3714749 w 5368430"/>
            <a:gd name="connsiteY10" fmla="*/ 1734145 h 3289304"/>
            <a:gd name="connsiteX11" fmla="*/ 2544534 w 5368430"/>
            <a:gd name="connsiteY11" fmla="*/ 1815788 h 3289304"/>
            <a:gd name="connsiteX12" fmla="*/ 2911927 w 5368430"/>
            <a:gd name="connsiteY12" fmla="*/ 3149289 h 3289304"/>
            <a:gd name="connsiteX13" fmla="*/ 2530928 w 5368430"/>
            <a:gd name="connsiteY13" fmla="*/ 3149288 h 3289304"/>
            <a:gd name="connsiteX14" fmla="*/ 0 w 5368430"/>
            <a:gd name="connsiteY14" fmla="*/ 2169574 h 3289304"/>
            <a:gd name="connsiteX15" fmla="*/ 1020535 w 5368430"/>
            <a:gd name="connsiteY15" fmla="*/ 795252 h 3289304"/>
            <a:gd name="connsiteX16" fmla="*/ 1006928 w 5368430"/>
            <a:gd name="connsiteY16" fmla="*/ 74074 h 3289304"/>
            <a:gd name="connsiteX0" fmla="*/ 1006928 w 5296838"/>
            <a:gd name="connsiteY0" fmla="*/ 74074 h 3289304"/>
            <a:gd name="connsiteX1" fmla="*/ 1251857 w 5296838"/>
            <a:gd name="connsiteY1" fmla="*/ 6038 h 3289304"/>
            <a:gd name="connsiteX2" fmla="*/ 1510393 w 5296838"/>
            <a:gd name="connsiteY2" fmla="*/ 33252 h 3289304"/>
            <a:gd name="connsiteX3" fmla="*/ 1973035 w 5296838"/>
            <a:gd name="connsiteY3" fmla="*/ 495895 h 3289304"/>
            <a:gd name="connsiteX4" fmla="*/ 2367642 w 5296838"/>
            <a:gd name="connsiteY4" fmla="*/ 849681 h 3289304"/>
            <a:gd name="connsiteX5" fmla="*/ 2653392 w 5296838"/>
            <a:gd name="connsiteY5" fmla="*/ 768038 h 3289304"/>
            <a:gd name="connsiteX6" fmla="*/ 3211284 w 5296838"/>
            <a:gd name="connsiteY6" fmla="*/ 808859 h 3289304"/>
            <a:gd name="connsiteX7" fmla="*/ 3483427 w 5296838"/>
            <a:gd name="connsiteY7" fmla="*/ 618359 h 3289304"/>
            <a:gd name="connsiteX8" fmla="*/ 3673929 w 5296838"/>
            <a:gd name="connsiteY8" fmla="*/ 836073 h 3289304"/>
            <a:gd name="connsiteX9" fmla="*/ 5296116 w 5296838"/>
            <a:gd name="connsiteY9" fmla="*/ 2317178 h 3289304"/>
            <a:gd name="connsiteX10" fmla="*/ 3714749 w 5296838"/>
            <a:gd name="connsiteY10" fmla="*/ 1734145 h 3289304"/>
            <a:gd name="connsiteX11" fmla="*/ 2544534 w 5296838"/>
            <a:gd name="connsiteY11" fmla="*/ 1815788 h 3289304"/>
            <a:gd name="connsiteX12" fmla="*/ 2911927 w 5296838"/>
            <a:gd name="connsiteY12" fmla="*/ 3149289 h 3289304"/>
            <a:gd name="connsiteX13" fmla="*/ 2530928 w 5296838"/>
            <a:gd name="connsiteY13" fmla="*/ 3149288 h 3289304"/>
            <a:gd name="connsiteX14" fmla="*/ 0 w 5296838"/>
            <a:gd name="connsiteY14" fmla="*/ 2169574 h 3289304"/>
            <a:gd name="connsiteX15" fmla="*/ 1020535 w 5296838"/>
            <a:gd name="connsiteY15" fmla="*/ 795252 h 3289304"/>
            <a:gd name="connsiteX16" fmla="*/ 1006928 w 5296838"/>
            <a:gd name="connsiteY16" fmla="*/ 74074 h 3289304"/>
            <a:gd name="connsiteX0" fmla="*/ 1006928 w 5370468"/>
            <a:gd name="connsiteY0" fmla="*/ 74074 h 3289304"/>
            <a:gd name="connsiteX1" fmla="*/ 1251857 w 5370468"/>
            <a:gd name="connsiteY1" fmla="*/ 6038 h 3289304"/>
            <a:gd name="connsiteX2" fmla="*/ 1510393 w 5370468"/>
            <a:gd name="connsiteY2" fmla="*/ 33252 h 3289304"/>
            <a:gd name="connsiteX3" fmla="*/ 1973035 w 5370468"/>
            <a:gd name="connsiteY3" fmla="*/ 495895 h 3289304"/>
            <a:gd name="connsiteX4" fmla="*/ 2367642 w 5370468"/>
            <a:gd name="connsiteY4" fmla="*/ 849681 h 3289304"/>
            <a:gd name="connsiteX5" fmla="*/ 2653392 w 5370468"/>
            <a:gd name="connsiteY5" fmla="*/ 768038 h 3289304"/>
            <a:gd name="connsiteX6" fmla="*/ 3211284 w 5370468"/>
            <a:gd name="connsiteY6" fmla="*/ 808859 h 3289304"/>
            <a:gd name="connsiteX7" fmla="*/ 3483427 w 5370468"/>
            <a:gd name="connsiteY7" fmla="*/ 618359 h 3289304"/>
            <a:gd name="connsiteX8" fmla="*/ 3673929 w 5370468"/>
            <a:gd name="connsiteY8" fmla="*/ 836073 h 3289304"/>
            <a:gd name="connsiteX9" fmla="*/ 4931368 w 5370468"/>
            <a:gd name="connsiteY9" fmla="*/ 2124477 h 3289304"/>
            <a:gd name="connsiteX10" fmla="*/ 5296116 w 5370468"/>
            <a:gd name="connsiteY10" fmla="*/ 2317178 h 3289304"/>
            <a:gd name="connsiteX11" fmla="*/ 3714749 w 5370468"/>
            <a:gd name="connsiteY11" fmla="*/ 1734145 h 3289304"/>
            <a:gd name="connsiteX12" fmla="*/ 2544534 w 5370468"/>
            <a:gd name="connsiteY12" fmla="*/ 1815788 h 3289304"/>
            <a:gd name="connsiteX13" fmla="*/ 2911927 w 5370468"/>
            <a:gd name="connsiteY13" fmla="*/ 3149289 h 3289304"/>
            <a:gd name="connsiteX14" fmla="*/ 2530928 w 5370468"/>
            <a:gd name="connsiteY14" fmla="*/ 3149288 h 3289304"/>
            <a:gd name="connsiteX15" fmla="*/ 0 w 5370468"/>
            <a:gd name="connsiteY15" fmla="*/ 2169574 h 3289304"/>
            <a:gd name="connsiteX16" fmla="*/ 1020535 w 5370468"/>
            <a:gd name="connsiteY16" fmla="*/ 795252 h 3289304"/>
            <a:gd name="connsiteX17" fmla="*/ 1006928 w 5370468"/>
            <a:gd name="connsiteY17" fmla="*/ 74074 h 3289304"/>
            <a:gd name="connsiteX0" fmla="*/ 1006928 w 5370468"/>
            <a:gd name="connsiteY0" fmla="*/ 74074 h 3289304"/>
            <a:gd name="connsiteX1" fmla="*/ 1251857 w 5370468"/>
            <a:gd name="connsiteY1" fmla="*/ 6038 h 3289304"/>
            <a:gd name="connsiteX2" fmla="*/ 1510393 w 5370468"/>
            <a:gd name="connsiteY2" fmla="*/ 33252 h 3289304"/>
            <a:gd name="connsiteX3" fmla="*/ 1973035 w 5370468"/>
            <a:gd name="connsiteY3" fmla="*/ 495895 h 3289304"/>
            <a:gd name="connsiteX4" fmla="*/ 2367642 w 5370468"/>
            <a:gd name="connsiteY4" fmla="*/ 849681 h 3289304"/>
            <a:gd name="connsiteX5" fmla="*/ 2653392 w 5370468"/>
            <a:gd name="connsiteY5" fmla="*/ 768038 h 3289304"/>
            <a:gd name="connsiteX6" fmla="*/ 3211284 w 5370468"/>
            <a:gd name="connsiteY6" fmla="*/ 808859 h 3289304"/>
            <a:gd name="connsiteX7" fmla="*/ 3483427 w 5370468"/>
            <a:gd name="connsiteY7" fmla="*/ 618359 h 3289304"/>
            <a:gd name="connsiteX8" fmla="*/ 3673929 w 5370468"/>
            <a:gd name="connsiteY8" fmla="*/ 836073 h 3289304"/>
            <a:gd name="connsiteX9" fmla="*/ 4931368 w 5370468"/>
            <a:gd name="connsiteY9" fmla="*/ 2124477 h 3289304"/>
            <a:gd name="connsiteX10" fmla="*/ 5296116 w 5370468"/>
            <a:gd name="connsiteY10" fmla="*/ 2317178 h 3289304"/>
            <a:gd name="connsiteX11" fmla="*/ 4225049 w 5370468"/>
            <a:gd name="connsiteY11" fmla="*/ 2494730 h 3289304"/>
            <a:gd name="connsiteX12" fmla="*/ 2544534 w 5370468"/>
            <a:gd name="connsiteY12" fmla="*/ 1815788 h 3289304"/>
            <a:gd name="connsiteX13" fmla="*/ 2911927 w 5370468"/>
            <a:gd name="connsiteY13" fmla="*/ 3149289 h 3289304"/>
            <a:gd name="connsiteX14" fmla="*/ 2530928 w 5370468"/>
            <a:gd name="connsiteY14" fmla="*/ 3149288 h 3289304"/>
            <a:gd name="connsiteX15" fmla="*/ 0 w 5370468"/>
            <a:gd name="connsiteY15" fmla="*/ 2169574 h 3289304"/>
            <a:gd name="connsiteX16" fmla="*/ 1020535 w 5370468"/>
            <a:gd name="connsiteY16" fmla="*/ 795252 h 3289304"/>
            <a:gd name="connsiteX17" fmla="*/ 1006928 w 5370468"/>
            <a:gd name="connsiteY17" fmla="*/ 74074 h 3289304"/>
            <a:gd name="connsiteX0" fmla="*/ 1006928 w 5305203"/>
            <a:gd name="connsiteY0" fmla="*/ 74074 h 3289304"/>
            <a:gd name="connsiteX1" fmla="*/ 1251857 w 5305203"/>
            <a:gd name="connsiteY1" fmla="*/ 6038 h 3289304"/>
            <a:gd name="connsiteX2" fmla="*/ 1510393 w 5305203"/>
            <a:gd name="connsiteY2" fmla="*/ 33252 h 3289304"/>
            <a:gd name="connsiteX3" fmla="*/ 1973035 w 5305203"/>
            <a:gd name="connsiteY3" fmla="*/ 495895 h 3289304"/>
            <a:gd name="connsiteX4" fmla="*/ 2367642 w 5305203"/>
            <a:gd name="connsiteY4" fmla="*/ 849681 h 3289304"/>
            <a:gd name="connsiteX5" fmla="*/ 2653392 w 5305203"/>
            <a:gd name="connsiteY5" fmla="*/ 768038 h 3289304"/>
            <a:gd name="connsiteX6" fmla="*/ 3211284 w 5305203"/>
            <a:gd name="connsiteY6" fmla="*/ 808859 h 3289304"/>
            <a:gd name="connsiteX7" fmla="*/ 3483427 w 5305203"/>
            <a:gd name="connsiteY7" fmla="*/ 618359 h 3289304"/>
            <a:gd name="connsiteX8" fmla="*/ 3673929 w 5305203"/>
            <a:gd name="connsiteY8" fmla="*/ 836073 h 3289304"/>
            <a:gd name="connsiteX9" fmla="*/ 4931368 w 5305203"/>
            <a:gd name="connsiteY9" fmla="*/ 2124477 h 3289304"/>
            <a:gd name="connsiteX10" fmla="*/ 5296116 w 5305203"/>
            <a:gd name="connsiteY10" fmla="*/ 2317178 h 3289304"/>
            <a:gd name="connsiteX11" fmla="*/ 5083562 w 5305203"/>
            <a:gd name="connsiteY11" fmla="*/ 2495495 h 3289304"/>
            <a:gd name="connsiteX12" fmla="*/ 4225049 w 5305203"/>
            <a:gd name="connsiteY12" fmla="*/ 2494730 h 3289304"/>
            <a:gd name="connsiteX13" fmla="*/ 2544534 w 5305203"/>
            <a:gd name="connsiteY13" fmla="*/ 1815788 h 3289304"/>
            <a:gd name="connsiteX14" fmla="*/ 2911927 w 5305203"/>
            <a:gd name="connsiteY14" fmla="*/ 3149289 h 3289304"/>
            <a:gd name="connsiteX15" fmla="*/ 2530928 w 5305203"/>
            <a:gd name="connsiteY15" fmla="*/ 3149288 h 3289304"/>
            <a:gd name="connsiteX16" fmla="*/ 0 w 5305203"/>
            <a:gd name="connsiteY16" fmla="*/ 2169574 h 3289304"/>
            <a:gd name="connsiteX17" fmla="*/ 1020535 w 5305203"/>
            <a:gd name="connsiteY17" fmla="*/ 795252 h 3289304"/>
            <a:gd name="connsiteX18" fmla="*/ 1006928 w 5305203"/>
            <a:gd name="connsiteY18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225049 w 5315549"/>
            <a:gd name="connsiteY13" fmla="*/ 2494730 h 3289304"/>
            <a:gd name="connsiteX14" fmla="*/ 2544534 w 5315549"/>
            <a:gd name="connsiteY14" fmla="*/ 1815788 h 3289304"/>
            <a:gd name="connsiteX15" fmla="*/ 2911927 w 5315549"/>
            <a:gd name="connsiteY15" fmla="*/ 3149289 h 3289304"/>
            <a:gd name="connsiteX16" fmla="*/ 2530928 w 5315549"/>
            <a:gd name="connsiteY16" fmla="*/ 3149288 h 3289304"/>
            <a:gd name="connsiteX17" fmla="*/ 0 w 5315549"/>
            <a:gd name="connsiteY17" fmla="*/ 2169574 h 3289304"/>
            <a:gd name="connsiteX18" fmla="*/ 1020535 w 5315549"/>
            <a:gd name="connsiteY18" fmla="*/ 795252 h 3289304"/>
            <a:gd name="connsiteX19" fmla="*/ 1006928 w 5315549"/>
            <a:gd name="connsiteY19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225049 w 5315549"/>
            <a:gd name="connsiteY13" fmla="*/ 2494730 h 3289304"/>
            <a:gd name="connsiteX14" fmla="*/ 2544534 w 5315549"/>
            <a:gd name="connsiteY14" fmla="*/ 1815788 h 3289304"/>
            <a:gd name="connsiteX15" fmla="*/ 2911927 w 5315549"/>
            <a:gd name="connsiteY15" fmla="*/ 3149289 h 3289304"/>
            <a:gd name="connsiteX16" fmla="*/ 2530928 w 5315549"/>
            <a:gd name="connsiteY16" fmla="*/ 3149288 h 3289304"/>
            <a:gd name="connsiteX17" fmla="*/ 0 w 5315549"/>
            <a:gd name="connsiteY17" fmla="*/ 2169574 h 3289304"/>
            <a:gd name="connsiteX18" fmla="*/ 1020535 w 5315549"/>
            <a:gd name="connsiteY18" fmla="*/ 795252 h 3289304"/>
            <a:gd name="connsiteX19" fmla="*/ 1006928 w 5315549"/>
            <a:gd name="connsiteY19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225049 w 5315549"/>
            <a:gd name="connsiteY14" fmla="*/ 2494730 h 3289304"/>
            <a:gd name="connsiteX15" fmla="*/ 2544534 w 5315549"/>
            <a:gd name="connsiteY15" fmla="*/ 1815788 h 3289304"/>
            <a:gd name="connsiteX16" fmla="*/ 2911927 w 5315549"/>
            <a:gd name="connsiteY16" fmla="*/ 3149289 h 3289304"/>
            <a:gd name="connsiteX17" fmla="*/ 2530928 w 5315549"/>
            <a:gd name="connsiteY17" fmla="*/ 3149288 h 3289304"/>
            <a:gd name="connsiteX18" fmla="*/ 0 w 5315549"/>
            <a:gd name="connsiteY18" fmla="*/ 2169574 h 3289304"/>
            <a:gd name="connsiteX19" fmla="*/ 1020535 w 5315549"/>
            <a:gd name="connsiteY19" fmla="*/ 795252 h 3289304"/>
            <a:gd name="connsiteX20" fmla="*/ 1006928 w 5315549"/>
            <a:gd name="connsiteY20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225049 w 5315549"/>
            <a:gd name="connsiteY15" fmla="*/ 2494730 h 3289304"/>
            <a:gd name="connsiteX16" fmla="*/ 2544534 w 5315549"/>
            <a:gd name="connsiteY16" fmla="*/ 1815788 h 3289304"/>
            <a:gd name="connsiteX17" fmla="*/ 2911927 w 5315549"/>
            <a:gd name="connsiteY17" fmla="*/ 3149289 h 3289304"/>
            <a:gd name="connsiteX18" fmla="*/ 2530928 w 5315549"/>
            <a:gd name="connsiteY18" fmla="*/ 3149288 h 3289304"/>
            <a:gd name="connsiteX19" fmla="*/ 0 w 5315549"/>
            <a:gd name="connsiteY19" fmla="*/ 2169574 h 3289304"/>
            <a:gd name="connsiteX20" fmla="*/ 1020535 w 5315549"/>
            <a:gd name="connsiteY20" fmla="*/ 795252 h 3289304"/>
            <a:gd name="connsiteX21" fmla="*/ 1006928 w 5315549"/>
            <a:gd name="connsiteY21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349447 w 5315549"/>
            <a:gd name="connsiteY15" fmla="*/ 2421291 h 3289304"/>
            <a:gd name="connsiteX16" fmla="*/ 4225049 w 5315549"/>
            <a:gd name="connsiteY16" fmla="*/ 2494730 h 3289304"/>
            <a:gd name="connsiteX17" fmla="*/ 2544534 w 5315549"/>
            <a:gd name="connsiteY17" fmla="*/ 1815788 h 3289304"/>
            <a:gd name="connsiteX18" fmla="*/ 2911927 w 5315549"/>
            <a:gd name="connsiteY18" fmla="*/ 3149289 h 3289304"/>
            <a:gd name="connsiteX19" fmla="*/ 2530928 w 5315549"/>
            <a:gd name="connsiteY19" fmla="*/ 3149288 h 3289304"/>
            <a:gd name="connsiteX20" fmla="*/ 0 w 5315549"/>
            <a:gd name="connsiteY20" fmla="*/ 2169574 h 3289304"/>
            <a:gd name="connsiteX21" fmla="*/ 1020535 w 5315549"/>
            <a:gd name="connsiteY21" fmla="*/ 795252 h 3289304"/>
            <a:gd name="connsiteX22" fmla="*/ 1006928 w 5315549"/>
            <a:gd name="connsiteY22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349447 w 5315549"/>
            <a:gd name="connsiteY15" fmla="*/ 2421291 h 3289304"/>
            <a:gd name="connsiteX16" fmla="*/ 4090760 w 5315549"/>
            <a:gd name="connsiteY16" fmla="*/ 3255316 h 3289304"/>
            <a:gd name="connsiteX17" fmla="*/ 2544534 w 5315549"/>
            <a:gd name="connsiteY17" fmla="*/ 1815788 h 3289304"/>
            <a:gd name="connsiteX18" fmla="*/ 2911927 w 5315549"/>
            <a:gd name="connsiteY18" fmla="*/ 3149289 h 3289304"/>
            <a:gd name="connsiteX19" fmla="*/ 2530928 w 5315549"/>
            <a:gd name="connsiteY19" fmla="*/ 3149288 h 3289304"/>
            <a:gd name="connsiteX20" fmla="*/ 0 w 5315549"/>
            <a:gd name="connsiteY20" fmla="*/ 2169574 h 3289304"/>
            <a:gd name="connsiteX21" fmla="*/ 1020535 w 5315549"/>
            <a:gd name="connsiteY21" fmla="*/ 795252 h 3289304"/>
            <a:gd name="connsiteX22" fmla="*/ 1006928 w 5315549"/>
            <a:gd name="connsiteY22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349447 w 5315549"/>
            <a:gd name="connsiteY15" fmla="*/ 2421291 h 3289304"/>
            <a:gd name="connsiteX16" fmla="*/ 3374549 w 5315549"/>
            <a:gd name="connsiteY16" fmla="*/ 2522556 h 3289304"/>
            <a:gd name="connsiteX17" fmla="*/ 2544534 w 5315549"/>
            <a:gd name="connsiteY17" fmla="*/ 1815788 h 3289304"/>
            <a:gd name="connsiteX18" fmla="*/ 2911927 w 5315549"/>
            <a:gd name="connsiteY18" fmla="*/ 3149289 h 3289304"/>
            <a:gd name="connsiteX19" fmla="*/ 2530928 w 5315549"/>
            <a:gd name="connsiteY19" fmla="*/ 3149288 h 3289304"/>
            <a:gd name="connsiteX20" fmla="*/ 0 w 5315549"/>
            <a:gd name="connsiteY20" fmla="*/ 2169574 h 3289304"/>
            <a:gd name="connsiteX21" fmla="*/ 1020535 w 5315549"/>
            <a:gd name="connsiteY21" fmla="*/ 795252 h 3289304"/>
            <a:gd name="connsiteX22" fmla="*/ 1006928 w 5315549"/>
            <a:gd name="connsiteY22" fmla="*/ 74074 h 3289304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374549 w 5315549"/>
            <a:gd name="connsiteY16" fmla="*/ 2522556 h 3226703"/>
            <a:gd name="connsiteX17" fmla="*/ 3171218 w 5315549"/>
            <a:gd name="connsiteY17" fmla="*/ 2863913 h 3226703"/>
            <a:gd name="connsiteX18" fmla="*/ 2911927 w 5315549"/>
            <a:gd name="connsiteY18" fmla="*/ 3149289 h 3226703"/>
            <a:gd name="connsiteX19" fmla="*/ 2530928 w 5315549"/>
            <a:gd name="connsiteY19" fmla="*/ 3149288 h 3226703"/>
            <a:gd name="connsiteX20" fmla="*/ 0 w 5315549"/>
            <a:gd name="connsiteY20" fmla="*/ 2169574 h 3226703"/>
            <a:gd name="connsiteX21" fmla="*/ 1020535 w 5315549"/>
            <a:gd name="connsiteY21" fmla="*/ 795252 h 3226703"/>
            <a:gd name="connsiteX22" fmla="*/ 1006928 w 5315549"/>
            <a:gd name="connsiteY22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374549 w 5315549"/>
            <a:gd name="connsiteY16" fmla="*/ 2522556 h 3226703"/>
            <a:gd name="connsiteX17" fmla="*/ 3301988 w 5315549"/>
            <a:gd name="connsiteY17" fmla="*/ 2662453 h 3226703"/>
            <a:gd name="connsiteX18" fmla="*/ 3171218 w 5315549"/>
            <a:gd name="connsiteY18" fmla="*/ 2863913 h 3226703"/>
            <a:gd name="connsiteX19" fmla="*/ 2911927 w 5315549"/>
            <a:gd name="connsiteY19" fmla="*/ 3149289 h 3226703"/>
            <a:gd name="connsiteX20" fmla="*/ 2530928 w 5315549"/>
            <a:gd name="connsiteY20" fmla="*/ 3149288 h 3226703"/>
            <a:gd name="connsiteX21" fmla="*/ 0 w 5315549"/>
            <a:gd name="connsiteY21" fmla="*/ 2169574 h 3226703"/>
            <a:gd name="connsiteX22" fmla="*/ 1020535 w 5315549"/>
            <a:gd name="connsiteY22" fmla="*/ 795252 h 3226703"/>
            <a:gd name="connsiteX23" fmla="*/ 1006928 w 5315549"/>
            <a:gd name="connsiteY23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374549 w 5315549"/>
            <a:gd name="connsiteY16" fmla="*/ 2522556 h 3226703"/>
            <a:gd name="connsiteX17" fmla="*/ 3355704 w 5315549"/>
            <a:gd name="connsiteY17" fmla="*/ 2551147 h 3226703"/>
            <a:gd name="connsiteX18" fmla="*/ 3301988 w 5315549"/>
            <a:gd name="connsiteY18" fmla="*/ 2662453 h 3226703"/>
            <a:gd name="connsiteX19" fmla="*/ 3171218 w 5315549"/>
            <a:gd name="connsiteY19" fmla="*/ 2863913 h 3226703"/>
            <a:gd name="connsiteX20" fmla="*/ 2911927 w 5315549"/>
            <a:gd name="connsiteY20" fmla="*/ 3149289 h 3226703"/>
            <a:gd name="connsiteX21" fmla="*/ 2530928 w 5315549"/>
            <a:gd name="connsiteY21" fmla="*/ 3149288 h 3226703"/>
            <a:gd name="connsiteX22" fmla="*/ 0 w 5315549"/>
            <a:gd name="connsiteY22" fmla="*/ 2169574 h 3226703"/>
            <a:gd name="connsiteX23" fmla="*/ 1020535 w 5315549"/>
            <a:gd name="connsiteY23" fmla="*/ 795252 h 3226703"/>
            <a:gd name="connsiteX24" fmla="*/ 1006928 w 5315549"/>
            <a:gd name="connsiteY24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499886 w 5315549"/>
            <a:gd name="connsiteY16" fmla="*/ 2522556 h 3226703"/>
            <a:gd name="connsiteX17" fmla="*/ 3355704 w 5315549"/>
            <a:gd name="connsiteY17" fmla="*/ 2551147 h 3226703"/>
            <a:gd name="connsiteX18" fmla="*/ 3301988 w 5315549"/>
            <a:gd name="connsiteY18" fmla="*/ 2662453 h 3226703"/>
            <a:gd name="connsiteX19" fmla="*/ 3171218 w 5315549"/>
            <a:gd name="connsiteY19" fmla="*/ 2863913 h 3226703"/>
            <a:gd name="connsiteX20" fmla="*/ 2911927 w 5315549"/>
            <a:gd name="connsiteY20" fmla="*/ 3149289 h 3226703"/>
            <a:gd name="connsiteX21" fmla="*/ 2530928 w 5315549"/>
            <a:gd name="connsiteY21" fmla="*/ 3149288 h 3226703"/>
            <a:gd name="connsiteX22" fmla="*/ 0 w 5315549"/>
            <a:gd name="connsiteY22" fmla="*/ 2169574 h 3226703"/>
            <a:gd name="connsiteX23" fmla="*/ 1020535 w 5315549"/>
            <a:gd name="connsiteY23" fmla="*/ 795252 h 3226703"/>
            <a:gd name="connsiteX24" fmla="*/ 1006928 w 5315549"/>
            <a:gd name="connsiteY24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499886 w 5315549"/>
            <a:gd name="connsiteY16" fmla="*/ 2522556 h 3226703"/>
            <a:gd name="connsiteX17" fmla="*/ 3301988 w 5315549"/>
            <a:gd name="connsiteY17" fmla="*/ 2662453 h 3226703"/>
            <a:gd name="connsiteX18" fmla="*/ 3171218 w 5315549"/>
            <a:gd name="connsiteY18" fmla="*/ 2863913 h 3226703"/>
            <a:gd name="connsiteX19" fmla="*/ 2911927 w 5315549"/>
            <a:gd name="connsiteY19" fmla="*/ 3149289 h 3226703"/>
            <a:gd name="connsiteX20" fmla="*/ 2530928 w 5315549"/>
            <a:gd name="connsiteY20" fmla="*/ 3149288 h 3226703"/>
            <a:gd name="connsiteX21" fmla="*/ 0 w 5315549"/>
            <a:gd name="connsiteY21" fmla="*/ 2169574 h 3226703"/>
            <a:gd name="connsiteX22" fmla="*/ 1020535 w 5315549"/>
            <a:gd name="connsiteY22" fmla="*/ 795252 h 3226703"/>
            <a:gd name="connsiteX23" fmla="*/ 1006928 w 5315549"/>
            <a:gd name="connsiteY23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3499886 w 5315549"/>
            <a:gd name="connsiteY17" fmla="*/ 2522556 h 3226703"/>
            <a:gd name="connsiteX18" fmla="*/ 3301988 w 5315549"/>
            <a:gd name="connsiteY18" fmla="*/ 2662453 h 3226703"/>
            <a:gd name="connsiteX19" fmla="*/ 3171218 w 5315549"/>
            <a:gd name="connsiteY19" fmla="*/ 2863913 h 3226703"/>
            <a:gd name="connsiteX20" fmla="*/ 2911927 w 5315549"/>
            <a:gd name="connsiteY20" fmla="*/ 3149289 h 3226703"/>
            <a:gd name="connsiteX21" fmla="*/ 2530928 w 5315549"/>
            <a:gd name="connsiteY21" fmla="*/ 3149288 h 3226703"/>
            <a:gd name="connsiteX22" fmla="*/ 0 w 5315549"/>
            <a:gd name="connsiteY22" fmla="*/ 2169574 h 3226703"/>
            <a:gd name="connsiteX23" fmla="*/ 1020535 w 5315549"/>
            <a:gd name="connsiteY23" fmla="*/ 795252 h 3226703"/>
            <a:gd name="connsiteX24" fmla="*/ 1006928 w 5315549"/>
            <a:gd name="connsiteY24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3301988 w 5315549"/>
            <a:gd name="connsiteY17" fmla="*/ 2662453 h 3226703"/>
            <a:gd name="connsiteX18" fmla="*/ 3171218 w 5315549"/>
            <a:gd name="connsiteY18" fmla="*/ 2863913 h 3226703"/>
            <a:gd name="connsiteX19" fmla="*/ 2911927 w 5315549"/>
            <a:gd name="connsiteY19" fmla="*/ 3149289 h 3226703"/>
            <a:gd name="connsiteX20" fmla="*/ 2530928 w 5315549"/>
            <a:gd name="connsiteY20" fmla="*/ 3149288 h 3226703"/>
            <a:gd name="connsiteX21" fmla="*/ 0 w 5315549"/>
            <a:gd name="connsiteY21" fmla="*/ 2169574 h 3226703"/>
            <a:gd name="connsiteX22" fmla="*/ 1020535 w 5315549"/>
            <a:gd name="connsiteY22" fmla="*/ 795252 h 3226703"/>
            <a:gd name="connsiteX23" fmla="*/ 1006928 w 5315549"/>
            <a:gd name="connsiteY23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3171218 w 5315549"/>
            <a:gd name="connsiteY17" fmla="*/ 2863913 h 3226703"/>
            <a:gd name="connsiteX18" fmla="*/ 2911927 w 5315549"/>
            <a:gd name="connsiteY18" fmla="*/ 3149289 h 3226703"/>
            <a:gd name="connsiteX19" fmla="*/ 2530928 w 5315549"/>
            <a:gd name="connsiteY19" fmla="*/ 3149288 h 3226703"/>
            <a:gd name="connsiteX20" fmla="*/ 0 w 5315549"/>
            <a:gd name="connsiteY20" fmla="*/ 2169574 h 3226703"/>
            <a:gd name="connsiteX21" fmla="*/ 1020535 w 5315549"/>
            <a:gd name="connsiteY21" fmla="*/ 795252 h 3226703"/>
            <a:gd name="connsiteX22" fmla="*/ 1006928 w 5315549"/>
            <a:gd name="connsiteY22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2911927 w 5315549"/>
            <a:gd name="connsiteY17" fmla="*/ 3149289 h 3226703"/>
            <a:gd name="connsiteX18" fmla="*/ 2530928 w 5315549"/>
            <a:gd name="connsiteY18" fmla="*/ 3149288 h 3226703"/>
            <a:gd name="connsiteX19" fmla="*/ 0 w 5315549"/>
            <a:gd name="connsiteY19" fmla="*/ 2169574 h 3226703"/>
            <a:gd name="connsiteX20" fmla="*/ 1020535 w 5315549"/>
            <a:gd name="connsiteY20" fmla="*/ 795252 h 3226703"/>
            <a:gd name="connsiteX21" fmla="*/ 1006928 w 5315549"/>
            <a:gd name="connsiteY21" fmla="*/ 74074 h 3226703"/>
            <a:gd name="connsiteX0" fmla="*/ 1006928 w 5315549"/>
            <a:gd name="connsiteY0" fmla="*/ 74074 h 3347971"/>
            <a:gd name="connsiteX1" fmla="*/ 1251857 w 5315549"/>
            <a:gd name="connsiteY1" fmla="*/ 6038 h 3347971"/>
            <a:gd name="connsiteX2" fmla="*/ 1510393 w 5315549"/>
            <a:gd name="connsiteY2" fmla="*/ 33252 h 3347971"/>
            <a:gd name="connsiteX3" fmla="*/ 1973035 w 5315549"/>
            <a:gd name="connsiteY3" fmla="*/ 495895 h 3347971"/>
            <a:gd name="connsiteX4" fmla="*/ 2367642 w 5315549"/>
            <a:gd name="connsiteY4" fmla="*/ 849681 h 3347971"/>
            <a:gd name="connsiteX5" fmla="*/ 2653392 w 5315549"/>
            <a:gd name="connsiteY5" fmla="*/ 768038 h 3347971"/>
            <a:gd name="connsiteX6" fmla="*/ 3211284 w 5315549"/>
            <a:gd name="connsiteY6" fmla="*/ 808859 h 3347971"/>
            <a:gd name="connsiteX7" fmla="*/ 3483427 w 5315549"/>
            <a:gd name="connsiteY7" fmla="*/ 618359 h 3347971"/>
            <a:gd name="connsiteX8" fmla="*/ 3673929 w 5315549"/>
            <a:gd name="connsiteY8" fmla="*/ 836073 h 3347971"/>
            <a:gd name="connsiteX9" fmla="*/ 4931368 w 5315549"/>
            <a:gd name="connsiteY9" fmla="*/ 2124477 h 3347971"/>
            <a:gd name="connsiteX10" fmla="*/ 5296116 w 5315549"/>
            <a:gd name="connsiteY10" fmla="*/ 2317178 h 3347971"/>
            <a:gd name="connsiteX11" fmla="*/ 5226805 w 5315549"/>
            <a:gd name="connsiteY11" fmla="*/ 2402741 h 3347971"/>
            <a:gd name="connsiteX12" fmla="*/ 5083562 w 5315549"/>
            <a:gd name="connsiteY12" fmla="*/ 2495495 h 3347971"/>
            <a:gd name="connsiteX13" fmla="*/ 4886605 w 5315549"/>
            <a:gd name="connsiteY13" fmla="*/ 2272884 h 3347971"/>
            <a:gd name="connsiteX14" fmla="*/ 4447925 w 5315549"/>
            <a:gd name="connsiteY14" fmla="*/ 2207956 h 3347971"/>
            <a:gd name="connsiteX15" fmla="*/ 4349447 w 5315549"/>
            <a:gd name="connsiteY15" fmla="*/ 2421291 h 3347971"/>
            <a:gd name="connsiteX16" fmla="*/ 3561614 w 5315549"/>
            <a:gd name="connsiteY16" fmla="*/ 2597524 h 3347971"/>
            <a:gd name="connsiteX17" fmla="*/ 3055170 w 5315549"/>
            <a:gd name="connsiteY17" fmla="*/ 3334798 h 3347971"/>
            <a:gd name="connsiteX18" fmla="*/ 2530928 w 5315549"/>
            <a:gd name="connsiteY18" fmla="*/ 3149288 h 3347971"/>
            <a:gd name="connsiteX19" fmla="*/ 0 w 5315549"/>
            <a:gd name="connsiteY19" fmla="*/ 2169574 h 3347971"/>
            <a:gd name="connsiteX20" fmla="*/ 1020535 w 5315549"/>
            <a:gd name="connsiteY20" fmla="*/ 795252 h 3347971"/>
            <a:gd name="connsiteX21" fmla="*/ 1006928 w 5315549"/>
            <a:gd name="connsiteY21" fmla="*/ 74074 h 3347971"/>
            <a:gd name="connsiteX0" fmla="*/ 1006928 w 5298678"/>
            <a:gd name="connsiteY0" fmla="*/ 74074 h 3347971"/>
            <a:gd name="connsiteX1" fmla="*/ 1251857 w 5298678"/>
            <a:gd name="connsiteY1" fmla="*/ 6038 h 3347971"/>
            <a:gd name="connsiteX2" fmla="*/ 1510393 w 5298678"/>
            <a:gd name="connsiteY2" fmla="*/ 33252 h 3347971"/>
            <a:gd name="connsiteX3" fmla="*/ 1973035 w 5298678"/>
            <a:gd name="connsiteY3" fmla="*/ 495895 h 3347971"/>
            <a:gd name="connsiteX4" fmla="*/ 2367642 w 5298678"/>
            <a:gd name="connsiteY4" fmla="*/ 849681 h 3347971"/>
            <a:gd name="connsiteX5" fmla="*/ 2653392 w 5298678"/>
            <a:gd name="connsiteY5" fmla="*/ 768038 h 3347971"/>
            <a:gd name="connsiteX6" fmla="*/ 3211284 w 5298678"/>
            <a:gd name="connsiteY6" fmla="*/ 808859 h 3347971"/>
            <a:gd name="connsiteX7" fmla="*/ 3483427 w 5298678"/>
            <a:gd name="connsiteY7" fmla="*/ 618359 h 3347971"/>
            <a:gd name="connsiteX8" fmla="*/ 3673929 w 5298678"/>
            <a:gd name="connsiteY8" fmla="*/ 836073 h 3347971"/>
            <a:gd name="connsiteX9" fmla="*/ 4931368 w 5298678"/>
            <a:gd name="connsiteY9" fmla="*/ 2124477 h 3347971"/>
            <a:gd name="connsiteX10" fmla="*/ 5296116 w 5298678"/>
            <a:gd name="connsiteY10" fmla="*/ 2317178 h 3347971"/>
            <a:gd name="connsiteX11" fmla="*/ 5083562 w 5298678"/>
            <a:gd name="connsiteY11" fmla="*/ 2495495 h 3347971"/>
            <a:gd name="connsiteX12" fmla="*/ 4886605 w 5298678"/>
            <a:gd name="connsiteY12" fmla="*/ 2272884 h 3347971"/>
            <a:gd name="connsiteX13" fmla="*/ 4447925 w 5298678"/>
            <a:gd name="connsiteY13" fmla="*/ 2207956 h 3347971"/>
            <a:gd name="connsiteX14" fmla="*/ 4349447 w 5298678"/>
            <a:gd name="connsiteY14" fmla="*/ 2421291 h 3347971"/>
            <a:gd name="connsiteX15" fmla="*/ 3561614 w 5298678"/>
            <a:gd name="connsiteY15" fmla="*/ 2597524 h 3347971"/>
            <a:gd name="connsiteX16" fmla="*/ 3055170 w 5298678"/>
            <a:gd name="connsiteY16" fmla="*/ 3334798 h 3347971"/>
            <a:gd name="connsiteX17" fmla="*/ 2530928 w 5298678"/>
            <a:gd name="connsiteY17" fmla="*/ 3149288 h 3347971"/>
            <a:gd name="connsiteX18" fmla="*/ 0 w 5298678"/>
            <a:gd name="connsiteY18" fmla="*/ 2169574 h 3347971"/>
            <a:gd name="connsiteX19" fmla="*/ 1020535 w 5298678"/>
            <a:gd name="connsiteY19" fmla="*/ 795252 h 3347971"/>
            <a:gd name="connsiteX20" fmla="*/ 1006928 w 5298678"/>
            <a:gd name="connsiteY20" fmla="*/ 74074 h 3347971"/>
            <a:gd name="connsiteX0" fmla="*/ 1006928 w 5100888"/>
            <a:gd name="connsiteY0" fmla="*/ 74074 h 3347971"/>
            <a:gd name="connsiteX1" fmla="*/ 1251857 w 5100888"/>
            <a:gd name="connsiteY1" fmla="*/ 6038 h 3347971"/>
            <a:gd name="connsiteX2" fmla="*/ 1510393 w 5100888"/>
            <a:gd name="connsiteY2" fmla="*/ 33252 h 3347971"/>
            <a:gd name="connsiteX3" fmla="*/ 1973035 w 5100888"/>
            <a:gd name="connsiteY3" fmla="*/ 495895 h 3347971"/>
            <a:gd name="connsiteX4" fmla="*/ 2367642 w 5100888"/>
            <a:gd name="connsiteY4" fmla="*/ 849681 h 3347971"/>
            <a:gd name="connsiteX5" fmla="*/ 2653392 w 5100888"/>
            <a:gd name="connsiteY5" fmla="*/ 768038 h 3347971"/>
            <a:gd name="connsiteX6" fmla="*/ 3211284 w 5100888"/>
            <a:gd name="connsiteY6" fmla="*/ 808859 h 3347971"/>
            <a:gd name="connsiteX7" fmla="*/ 3483427 w 5100888"/>
            <a:gd name="connsiteY7" fmla="*/ 618359 h 3347971"/>
            <a:gd name="connsiteX8" fmla="*/ 3673929 w 5100888"/>
            <a:gd name="connsiteY8" fmla="*/ 836073 h 3347971"/>
            <a:gd name="connsiteX9" fmla="*/ 4931368 w 5100888"/>
            <a:gd name="connsiteY9" fmla="*/ 2124477 h 3347971"/>
            <a:gd name="connsiteX10" fmla="*/ 5083562 w 5100888"/>
            <a:gd name="connsiteY10" fmla="*/ 2495495 h 3347971"/>
            <a:gd name="connsiteX11" fmla="*/ 4886605 w 5100888"/>
            <a:gd name="connsiteY11" fmla="*/ 2272884 h 3347971"/>
            <a:gd name="connsiteX12" fmla="*/ 4447925 w 5100888"/>
            <a:gd name="connsiteY12" fmla="*/ 2207956 h 3347971"/>
            <a:gd name="connsiteX13" fmla="*/ 4349447 w 5100888"/>
            <a:gd name="connsiteY13" fmla="*/ 2421291 h 3347971"/>
            <a:gd name="connsiteX14" fmla="*/ 3561614 w 5100888"/>
            <a:gd name="connsiteY14" fmla="*/ 2597524 h 3347971"/>
            <a:gd name="connsiteX15" fmla="*/ 3055170 w 5100888"/>
            <a:gd name="connsiteY15" fmla="*/ 3334798 h 3347971"/>
            <a:gd name="connsiteX16" fmla="*/ 2530928 w 5100888"/>
            <a:gd name="connsiteY16" fmla="*/ 3149288 h 3347971"/>
            <a:gd name="connsiteX17" fmla="*/ 0 w 5100888"/>
            <a:gd name="connsiteY17" fmla="*/ 2169574 h 3347971"/>
            <a:gd name="connsiteX18" fmla="*/ 1020535 w 5100888"/>
            <a:gd name="connsiteY18" fmla="*/ 795252 h 3347971"/>
            <a:gd name="connsiteX19" fmla="*/ 1006928 w 5100888"/>
            <a:gd name="connsiteY19" fmla="*/ 74074 h 3347971"/>
            <a:gd name="connsiteX0" fmla="*/ 1006928 w 5083562"/>
            <a:gd name="connsiteY0" fmla="*/ 74074 h 3347971"/>
            <a:gd name="connsiteX1" fmla="*/ 1251857 w 5083562"/>
            <a:gd name="connsiteY1" fmla="*/ 6038 h 3347971"/>
            <a:gd name="connsiteX2" fmla="*/ 1510393 w 5083562"/>
            <a:gd name="connsiteY2" fmla="*/ 33252 h 3347971"/>
            <a:gd name="connsiteX3" fmla="*/ 1973035 w 5083562"/>
            <a:gd name="connsiteY3" fmla="*/ 495895 h 3347971"/>
            <a:gd name="connsiteX4" fmla="*/ 2367642 w 5083562"/>
            <a:gd name="connsiteY4" fmla="*/ 849681 h 3347971"/>
            <a:gd name="connsiteX5" fmla="*/ 2653392 w 5083562"/>
            <a:gd name="connsiteY5" fmla="*/ 768038 h 3347971"/>
            <a:gd name="connsiteX6" fmla="*/ 3211284 w 5083562"/>
            <a:gd name="connsiteY6" fmla="*/ 808859 h 3347971"/>
            <a:gd name="connsiteX7" fmla="*/ 3483427 w 5083562"/>
            <a:gd name="connsiteY7" fmla="*/ 618359 h 3347971"/>
            <a:gd name="connsiteX8" fmla="*/ 3673929 w 5083562"/>
            <a:gd name="connsiteY8" fmla="*/ 836073 h 3347971"/>
            <a:gd name="connsiteX9" fmla="*/ 5083562 w 5083562"/>
            <a:gd name="connsiteY9" fmla="*/ 2495495 h 3347971"/>
            <a:gd name="connsiteX10" fmla="*/ 4886605 w 5083562"/>
            <a:gd name="connsiteY10" fmla="*/ 2272884 h 3347971"/>
            <a:gd name="connsiteX11" fmla="*/ 4447925 w 5083562"/>
            <a:gd name="connsiteY11" fmla="*/ 2207956 h 3347971"/>
            <a:gd name="connsiteX12" fmla="*/ 4349447 w 5083562"/>
            <a:gd name="connsiteY12" fmla="*/ 2421291 h 3347971"/>
            <a:gd name="connsiteX13" fmla="*/ 3561614 w 5083562"/>
            <a:gd name="connsiteY13" fmla="*/ 2597524 h 3347971"/>
            <a:gd name="connsiteX14" fmla="*/ 3055170 w 5083562"/>
            <a:gd name="connsiteY14" fmla="*/ 3334798 h 3347971"/>
            <a:gd name="connsiteX15" fmla="*/ 2530928 w 5083562"/>
            <a:gd name="connsiteY15" fmla="*/ 3149288 h 3347971"/>
            <a:gd name="connsiteX16" fmla="*/ 0 w 5083562"/>
            <a:gd name="connsiteY16" fmla="*/ 2169574 h 3347971"/>
            <a:gd name="connsiteX17" fmla="*/ 1020535 w 5083562"/>
            <a:gd name="connsiteY17" fmla="*/ 795252 h 3347971"/>
            <a:gd name="connsiteX18" fmla="*/ 1006928 w 5083562"/>
            <a:gd name="connsiteY18" fmla="*/ 74074 h 3347971"/>
            <a:gd name="connsiteX0" fmla="*/ 1006928 w 4886605"/>
            <a:gd name="connsiteY0" fmla="*/ 74074 h 3347971"/>
            <a:gd name="connsiteX1" fmla="*/ 1251857 w 4886605"/>
            <a:gd name="connsiteY1" fmla="*/ 6038 h 3347971"/>
            <a:gd name="connsiteX2" fmla="*/ 1510393 w 4886605"/>
            <a:gd name="connsiteY2" fmla="*/ 33252 h 3347971"/>
            <a:gd name="connsiteX3" fmla="*/ 1973035 w 4886605"/>
            <a:gd name="connsiteY3" fmla="*/ 495895 h 3347971"/>
            <a:gd name="connsiteX4" fmla="*/ 2367642 w 4886605"/>
            <a:gd name="connsiteY4" fmla="*/ 849681 h 3347971"/>
            <a:gd name="connsiteX5" fmla="*/ 2653392 w 4886605"/>
            <a:gd name="connsiteY5" fmla="*/ 768038 h 3347971"/>
            <a:gd name="connsiteX6" fmla="*/ 3211284 w 4886605"/>
            <a:gd name="connsiteY6" fmla="*/ 808859 h 3347971"/>
            <a:gd name="connsiteX7" fmla="*/ 3483427 w 4886605"/>
            <a:gd name="connsiteY7" fmla="*/ 618359 h 3347971"/>
            <a:gd name="connsiteX8" fmla="*/ 3673929 w 4886605"/>
            <a:gd name="connsiteY8" fmla="*/ 836073 h 3347971"/>
            <a:gd name="connsiteX9" fmla="*/ 4886605 w 4886605"/>
            <a:gd name="connsiteY9" fmla="*/ 2272884 h 3347971"/>
            <a:gd name="connsiteX10" fmla="*/ 4447925 w 4886605"/>
            <a:gd name="connsiteY10" fmla="*/ 2207956 h 3347971"/>
            <a:gd name="connsiteX11" fmla="*/ 4349447 w 4886605"/>
            <a:gd name="connsiteY11" fmla="*/ 2421291 h 3347971"/>
            <a:gd name="connsiteX12" fmla="*/ 3561614 w 4886605"/>
            <a:gd name="connsiteY12" fmla="*/ 2597524 h 3347971"/>
            <a:gd name="connsiteX13" fmla="*/ 3055170 w 4886605"/>
            <a:gd name="connsiteY13" fmla="*/ 3334798 h 3347971"/>
            <a:gd name="connsiteX14" fmla="*/ 2530928 w 4886605"/>
            <a:gd name="connsiteY14" fmla="*/ 3149288 h 3347971"/>
            <a:gd name="connsiteX15" fmla="*/ 0 w 4886605"/>
            <a:gd name="connsiteY15" fmla="*/ 2169574 h 3347971"/>
            <a:gd name="connsiteX16" fmla="*/ 1020535 w 4886605"/>
            <a:gd name="connsiteY16" fmla="*/ 795252 h 3347971"/>
            <a:gd name="connsiteX17" fmla="*/ 1006928 w 4886605"/>
            <a:gd name="connsiteY17" fmla="*/ 74074 h 3347971"/>
            <a:gd name="connsiteX0" fmla="*/ 1006928 w 4447925"/>
            <a:gd name="connsiteY0" fmla="*/ 74074 h 3347971"/>
            <a:gd name="connsiteX1" fmla="*/ 1251857 w 4447925"/>
            <a:gd name="connsiteY1" fmla="*/ 6038 h 3347971"/>
            <a:gd name="connsiteX2" fmla="*/ 1510393 w 4447925"/>
            <a:gd name="connsiteY2" fmla="*/ 33252 h 3347971"/>
            <a:gd name="connsiteX3" fmla="*/ 1973035 w 4447925"/>
            <a:gd name="connsiteY3" fmla="*/ 495895 h 3347971"/>
            <a:gd name="connsiteX4" fmla="*/ 2367642 w 4447925"/>
            <a:gd name="connsiteY4" fmla="*/ 849681 h 3347971"/>
            <a:gd name="connsiteX5" fmla="*/ 2653392 w 4447925"/>
            <a:gd name="connsiteY5" fmla="*/ 768038 h 3347971"/>
            <a:gd name="connsiteX6" fmla="*/ 3211284 w 4447925"/>
            <a:gd name="connsiteY6" fmla="*/ 808859 h 3347971"/>
            <a:gd name="connsiteX7" fmla="*/ 3483427 w 4447925"/>
            <a:gd name="connsiteY7" fmla="*/ 618359 h 3347971"/>
            <a:gd name="connsiteX8" fmla="*/ 3673929 w 4447925"/>
            <a:gd name="connsiteY8" fmla="*/ 836073 h 3347971"/>
            <a:gd name="connsiteX9" fmla="*/ 4447925 w 4447925"/>
            <a:gd name="connsiteY9" fmla="*/ 2207956 h 3347971"/>
            <a:gd name="connsiteX10" fmla="*/ 4349447 w 4447925"/>
            <a:gd name="connsiteY10" fmla="*/ 2421291 h 3347971"/>
            <a:gd name="connsiteX11" fmla="*/ 3561614 w 4447925"/>
            <a:gd name="connsiteY11" fmla="*/ 2597524 h 3347971"/>
            <a:gd name="connsiteX12" fmla="*/ 3055170 w 4447925"/>
            <a:gd name="connsiteY12" fmla="*/ 3334798 h 3347971"/>
            <a:gd name="connsiteX13" fmla="*/ 2530928 w 4447925"/>
            <a:gd name="connsiteY13" fmla="*/ 3149288 h 3347971"/>
            <a:gd name="connsiteX14" fmla="*/ 0 w 4447925"/>
            <a:gd name="connsiteY14" fmla="*/ 2169574 h 3347971"/>
            <a:gd name="connsiteX15" fmla="*/ 1020535 w 4447925"/>
            <a:gd name="connsiteY15" fmla="*/ 795252 h 3347971"/>
            <a:gd name="connsiteX16" fmla="*/ 1006928 w 4447925"/>
            <a:gd name="connsiteY16" fmla="*/ 74074 h 3347971"/>
            <a:gd name="connsiteX0" fmla="*/ 1006928 w 4352592"/>
            <a:gd name="connsiteY0" fmla="*/ 74074 h 3347971"/>
            <a:gd name="connsiteX1" fmla="*/ 1251857 w 4352592"/>
            <a:gd name="connsiteY1" fmla="*/ 6038 h 3347971"/>
            <a:gd name="connsiteX2" fmla="*/ 1510393 w 4352592"/>
            <a:gd name="connsiteY2" fmla="*/ 33252 h 3347971"/>
            <a:gd name="connsiteX3" fmla="*/ 1973035 w 4352592"/>
            <a:gd name="connsiteY3" fmla="*/ 495895 h 3347971"/>
            <a:gd name="connsiteX4" fmla="*/ 2367642 w 4352592"/>
            <a:gd name="connsiteY4" fmla="*/ 849681 h 3347971"/>
            <a:gd name="connsiteX5" fmla="*/ 2653392 w 4352592"/>
            <a:gd name="connsiteY5" fmla="*/ 768038 h 3347971"/>
            <a:gd name="connsiteX6" fmla="*/ 3211284 w 4352592"/>
            <a:gd name="connsiteY6" fmla="*/ 808859 h 3347971"/>
            <a:gd name="connsiteX7" fmla="*/ 3483427 w 4352592"/>
            <a:gd name="connsiteY7" fmla="*/ 618359 h 3347971"/>
            <a:gd name="connsiteX8" fmla="*/ 3673929 w 4352592"/>
            <a:gd name="connsiteY8" fmla="*/ 836073 h 3347971"/>
            <a:gd name="connsiteX9" fmla="*/ 4161441 w 4352592"/>
            <a:gd name="connsiteY9" fmla="*/ 1308240 h 3347971"/>
            <a:gd name="connsiteX10" fmla="*/ 4349447 w 4352592"/>
            <a:gd name="connsiteY10" fmla="*/ 2421291 h 3347971"/>
            <a:gd name="connsiteX11" fmla="*/ 3561614 w 4352592"/>
            <a:gd name="connsiteY11" fmla="*/ 2597524 h 3347971"/>
            <a:gd name="connsiteX12" fmla="*/ 3055170 w 4352592"/>
            <a:gd name="connsiteY12" fmla="*/ 3334798 h 3347971"/>
            <a:gd name="connsiteX13" fmla="*/ 2530928 w 4352592"/>
            <a:gd name="connsiteY13" fmla="*/ 3149288 h 3347971"/>
            <a:gd name="connsiteX14" fmla="*/ 0 w 4352592"/>
            <a:gd name="connsiteY14" fmla="*/ 2169574 h 3347971"/>
            <a:gd name="connsiteX15" fmla="*/ 1020535 w 4352592"/>
            <a:gd name="connsiteY15" fmla="*/ 795252 h 3347971"/>
            <a:gd name="connsiteX16" fmla="*/ 1006928 w 4352592"/>
            <a:gd name="connsiteY16" fmla="*/ 74074 h 3347971"/>
            <a:gd name="connsiteX0" fmla="*/ 1006928 w 4352592"/>
            <a:gd name="connsiteY0" fmla="*/ 74074 h 3342323"/>
            <a:gd name="connsiteX1" fmla="*/ 1251857 w 4352592"/>
            <a:gd name="connsiteY1" fmla="*/ 6038 h 3342323"/>
            <a:gd name="connsiteX2" fmla="*/ 1510393 w 4352592"/>
            <a:gd name="connsiteY2" fmla="*/ 33252 h 3342323"/>
            <a:gd name="connsiteX3" fmla="*/ 1973035 w 4352592"/>
            <a:gd name="connsiteY3" fmla="*/ 495895 h 3342323"/>
            <a:gd name="connsiteX4" fmla="*/ 2367642 w 4352592"/>
            <a:gd name="connsiteY4" fmla="*/ 849681 h 3342323"/>
            <a:gd name="connsiteX5" fmla="*/ 2653392 w 4352592"/>
            <a:gd name="connsiteY5" fmla="*/ 768038 h 3342323"/>
            <a:gd name="connsiteX6" fmla="*/ 3211284 w 4352592"/>
            <a:gd name="connsiteY6" fmla="*/ 808859 h 3342323"/>
            <a:gd name="connsiteX7" fmla="*/ 3483427 w 4352592"/>
            <a:gd name="connsiteY7" fmla="*/ 618359 h 3342323"/>
            <a:gd name="connsiteX8" fmla="*/ 3673929 w 4352592"/>
            <a:gd name="connsiteY8" fmla="*/ 836073 h 3342323"/>
            <a:gd name="connsiteX9" fmla="*/ 4161441 w 4352592"/>
            <a:gd name="connsiteY9" fmla="*/ 1308240 h 3342323"/>
            <a:gd name="connsiteX10" fmla="*/ 4349447 w 4352592"/>
            <a:gd name="connsiteY10" fmla="*/ 2421291 h 3342323"/>
            <a:gd name="connsiteX11" fmla="*/ 3561614 w 4352592"/>
            <a:gd name="connsiteY11" fmla="*/ 2597524 h 3342323"/>
            <a:gd name="connsiteX12" fmla="*/ 3055170 w 4352592"/>
            <a:gd name="connsiteY12" fmla="*/ 3334798 h 3342323"/>
            <a:gd name="connsiteX13" fmla="*/ 2253397 w 4352592"/>
            <a:gd name="connsiteY13" fmla="*/ 3047257 h 3342323"/>
            <a:gd name="connsiteX14" fmla="*/ 0 w 4352592"/>
            <a:gd name="connsiteY14" fmla="*/ 2169574 h 3342323"/>
            <a:gd name="connsiteX15" fmla="*/ 1020535 w 4352592"/>
            <a:gd name="connsiteY15" fmla="*/ 795252 h 3342323"/>
            <a:gd name="connsiteX16" fmla="*/ 1006928 w 4352592"/>
            <a:gd name="connsiteY16" fmla="*/ 74074 h 3342323"/>
            <a:gd name="connsiteX0" fmla="*/ 1006928 w 4352592"/>
            <a:gd name="connsiteY0" fmla="*/ 74074 h 3058004"/>
            <a:gd name="connsiteX1" fmla="*/ 1251857 w 4352592"/>
            <a:gd name="connsiteY1" fmla="*/ 6038 h 3058004"/>
            <a:gd name="connsiteX2" fmla="*/ 1510393 w 4352592"/>
            <a:gd name="connsiteY2" fmla="*/ 33252 h 3058004"/>
            <a:gd name="connsiteX3" fmla="*/ 1973035 w 4352592"/>
            <a:gd name="connsiteY3" fmla="*/ 495895 h 3058004"/>
            <a:gd name="connsiteX4" fmla="*/ 2367642 w 4352592"/>
            <a:gd name="connsiteY4" fmla="*/ 849681 h 3058004"/>
            <a:gd name="connsiteX5" fmla="*/ 2653392 w 4352592"/>
            <a:gd name="connsiteY5" fmla="*/ 768038 h 3058004"/>
            <a:gd name="connsiteX6" fmla="*/ 3211284 w 4352592"/>
            <a:gd name="connsiteY6" fmla="*/ 808859 h 3058004"/>
            <a:gd name="connsiteX7" fmla="*/ 3483427 w 4352592"/>
            <a:gd name="connsiteY7" fmla="*/ 618359 h 3058004"/>
            <a:gd name="connsiteX8" fmla="*/ 3673929 w 4352592"/>
            <a:gd name="connsiteY8" fmla="*/ 836073 h 3058004"/>
            <a:gd name="connsiteX9" fmla="*/ 4161441 w 4352592"/>
            <a:gd name="connsiteY9" fmla="*/ 1308240 h 3058004"/>
            <a:gd name="connsiteX10" fmla="*/ 4349447 w 4352592"/>
            <a:gd name="connsiteY10" fmla="*/ 2421291 h 3058004"/>
            <a:gd name="connsiteX11" fmla="*/ 3561614 w 4352592"/>
            <a:gd name="connsiteY11" fmla="*/ 2597524 h 3058004"/>
            <a:gd name="connsiteX12" fmla="*/ 2580681 w 4352592"/>
            <a:gd name="connsiteY12" fmla="*/ 1730147 h 3058004"/>
            <a:gd name="connsiteX13" fmla="*/ 2253397 w 4352592"/>
            <a:gd name="connsiteY13" fmla="*/ 3047257 h 3058004"/>
            <a:gd name="connsiteX14" fmla="*/ 0 w 4352592"/>
            <a:gd name="connsiteY14" fmla="*/ 2169574 h 3058004"/>
            <a:gd name="connsiteX15" fmla="*/ 1020535 w 4352592"/>
            <a:gd name="connsiteY15" fmla="*/ 795252 h 3058004"/>
            <a:gd name="connsiteX16" fmla="*/ 1006928 w 4352592"/>
            <a:gd name="connsiteY16" fmla="*/ 74074 h 3058004"/>
            <a:gd name="connsiteX0" fmla="*/ 1006928 w 4352592"/>
            <a:gd name="connsiteY0" fmla="*/ 74074 h 2975151"/>
            <a:gd name="connsiteX1" fmla="*/ 1251857 w 4352592"/>
            <a:gd name="connsiteY1" fmla="*/ 6038 h 2975151"/>
            <a:gd name="connsiteX2" fmla="*/ 1510393 w 4352592"/>
            <a:gd name="connsiteY2" fmla="*/ 33252 h 2975151"/>
            <a:gd name="connsiteX3" fmla="*/ 1973035 w 4352592"/>
            <a:gd name="connsiteY3" fmla="*/ 495895 h 2975151"/>
            <a:gd name="connsiteX4" fmla="*/ 2367642 w 4352592"/>
            <a:gd name="connsiteY4" fmla="*/ 849681 h 2975151"/>
            <a:gd name="connsiteX5" fmla="*/ 2653392 w 4352592"/>
            <a:gd name="connsiteY5" fmla="*/ 768038 h 2975151"/>
            <a:gd name="connsiteX6" fmla="*/ 3211284 w 4352592"/>
            <a:gd name="connsiteY6" fmla="*/ 808859 h 2975151"/>
            <a:gd name="connsiteX7" fmla="*/ 3483427 w 4352592"/>
            <a:gd name="connsiteY7" fmla="*/ 618359 h 2975151"/>
            <a:gd name="connsiteX8" fmla="*/ 3673929 w 4352592"/>
            <a:gd name="connsiteY8" fmla="*/ 836073 h 2975151"/>
            <a:gd name="connsiteX9" fmla="*/ 4161441 w 4352592"/>
            <a:gd name="connsiteY9" fmla="*/ 1308240 h 2975151"/>
            <a:gd name="connsiteX10" fmla="*/ 4349447 w 4352592"/>
            <a:gd name="connsiteY10" fmla="*/ 2421291 h 2975151"/>
            <a:gd name="connsiteX11" fmla="*/ 3561614 w 4352592"/>
            <a:gd name="connsiteY11" fmla="*/ 2597524 h 2975151"/>
            <a:gd name="connsiteX12" fmla="*/ 2580681 w 4352592"/>
            <a:gd name="connsiteY12" fmla="*/ 1730147 h 2975151"/>
            <a:gd name="connsiteX13" fmla="*/ 2029582 w 4352592"/>
            <a:gd name="connsiteY13" fmla="*/ 2963779 h 2975151"/>
            <a:gd name="connsiteX14" fmla="*/ 0 w 4352592"/>
            <a:gd name="connsiteY14" fmla="*/ 2169574 h 2975151"/>
            <a:gd name="connsiteX15" fmla="*/ 1020535 w 4352592"/>
            <a:gd name="connsiteY15" fmla="*/ 795252 h 2975151"/>
            <a:gd name="connsiteX16" fmla="*/ 1006928 w 4352592"/>
            <a:gd name="connsiteY16" fmla="*/ 74074 h 2975151"/>
            <a:gd name="connsiteX0" fmla="*/ 1006928 w 4352592"/>
            <a:gd name="connsiteY0" fmla="*/ 74074 h 3143151"/>
            <a:gd name="connsiteX1" fmla="*/ 1251857 w 4352592"/>
            <a:gd name="connsiteY1" fmla="*/ 6038 h 3143151"/>
            <a:gd name="connsiteX2" fmla="*/ 1510393 w 4352592"/>
            <a:gd name="connsiteY2" fmla="*/ 33252 h 3143151"/>
            <a:gd name="connsiteX3" fmla="*/ 1973035 w 4352592"/>
            <a:gd name="connsiteY3" fmla="*/ 495895 h 3143151"/>
            <a:gd name="connsiteX4" fmla="*/ 2367642 w 4352592"/>
            <a:gd name="connsiteY4" fmla="*/ 849681 h 3143151"/>
            <a:gd name="connsiteX5" fmla="*/ 2653392 w 4352592"/>
            <a:gd name="connsiteY5" fmla="*/ 768038 h 3143151"/>
            <a:gd name="connsiteX6" fmla="*/ 3211284 w 4352592"/>
            <a:gd name="connsiteY6" fmla="*/ 808859 h 3143151"/>
            <a:gd name="connsiteX7" fmla="*/ 3483427 w 4352592"/>
            <a:gd name="connsiteY7" fmla="*/ 618359 h 3143151"/>
            <a:gd name="connsiteX8" fmla="*/ 3673929 w 4352592"/>
            <a:gd name="connsiteY8" fmla="*/ 836073 h 3143151"/>
            <a:gd name="connsiteX9" fmla="*/ 4161441 w 4352592"/>
            <a:gd name="connsiteY9" fmla="*/ 1308240 h 3143151"/>
            <a:gd name="connsiteX10" fmla="*/ 4349447 w 4352592"/>
            <a:gd name="connsiteY10" fmla="*/ 2421291 h 3143151"/>
            <a:gd name="connsiteX11" fmla="*/ 3561614 w 4352592"/>
            <a:gd name="connsiteY11" fmla="*/ 2597524 h 3143151"/>
            <a:gd name="connsiteX12" fmla="*/ 2580681 w 4352592"/>
            <a:gd name="connsiteY12" fmla="*/ 1730147 h 3143151"/>
            <a:gd name="connsiteX13" fmla="*/ 2290341 w 4352592"/>
            <a:gd name="connsiteY13" fmla="*/ 3042745 h 3143151"/>
            <a:gd name="connsiteX14" fmla="*/ 2029582 w 4352592"/>
            <a:gd name="connsiteY14" fmla="*/ 2963779 h 3143151"/>
            <a:gd name="connsiteX15" fmla="*/ 0 w 4352592"/>
            <a:gd name="connsiteY15" fmla="*/ 2169574 h 3143151"/>
            <a:gd name="connsiteX16" fmla="*/ 1020535 w 4352592"/>
            <a:gd name="connsiteY16" fmla="*/ 795252 h 3143151"/>
            <a:gd name="connsiteX17" fmla="*/ 1006928 w 4352592"/>
            <a:gd name="connsiteY17" fmla="*/ 74074 h 3143151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3561614 w 4352592"/>
            <a:gd name="connsiteY11" fmla="*/ 2597524 h 3081334"/>
            <a:gd name="connsiteX12" fmla="*/ 2580681 w 4352592"/>
            <a:gd name="connsiteY12" fmla="*/ 1730147 h 3081334"/>
            <a:gd name="connsiteX13" fmla="*/ 2290341 w 4352592"/>
            <a:gd name="connsiteY13" fmla="*/ 2551147 h 3081334"/>
            <a:gd name="connsiteX14" fmla="*/ 2290341 w 4352592"/>
            <a:gd name="connsiteY14" fmla="*/ 3042745 h 3081334"/>
            <a:gd name="connsiteX15" fmla="*/ 2029582 w 4352592"/>
            <a:gd name="connsiteY15" fmla="*/ 2963779 h 3081334"/>
            <a:gd name="connsiteX16" fmla="*/ 0 w 4352592"/>
            <a:gd name="connsiteY16" fmla="*/ 2169574 h 3081334"/>
            <a:gd name="connsiteX17" fmla="*/ 1020535 w 4352592"/>
            <a:gd name="connsiteY17" fmla="*/ 795252 h 3081334"/>
            <a:gd name="connsiteX18" fmla="*/ 1006928 w 4352592"/>
            <a:gd name="connsiteY18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3561614 w 4352592"/>
            <a:gd name="connsiteY11" fmla="*/ 2597524 h 3081334"/>
            <a:gd name="connsiteX12" fmla="*/ 2518013 w 4352592"/>
            <a:gd name="connsiteY12" fmla="*/ 1980583 h 3081334"/>
            <a:gd name="connsiteX13" fmla="*/ 2290341 w 4352592"/>
            <a:gd name="connsiteY13" fmla="*/ 2551147 h 3081334"/>
            <a:gd name="connsiteX14" fmla="*/ 2290341 w 4352592"/>
            <a:gd name="connsiteY14" fmla="*/ 3042745 h 3081334"/>
            <a:gd name="connsiteX15" fmla="*/ 2029582 w 4352592"/>
            <a:gd name="connsiteY15" fmla="*/ 2963779 h 3081334"/>
            <a:gd name="connsiteX16" fmla="*/ 0 w 4352592"/>
            <a:gd name="connsiteY16" fmla="*/ 2169574 h 3081334"/>
            <a:gd name="connsiteX17" fmla="*/ 1020535 w 4352592"/>
            <a:gd name="connsiteY17" fmla="*/ 795252 h 3081334"/>
            <a:gd name="connsiteX18" fmla="*/ 1006928 w 4352592"/>
            <a:gd name="connsiteY18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02160 w 4352592"/>
            <a:gd name="connsiteY11" fmla="*/ 1753460 h 3081334"/>
            <a:gd name="connsiteX12" fmla="*/ 2518013 w 4352592"/>
            <a:gd name="connsiteY12" fmla="*/ 1980583 h 3081334"/>
            <a:gd name="connsiteX13" fmla="*/ 2290341 w 4352592"/>
            <a:gd name="connsiteY13" fmla="*/ 2551147 h 3081334"/>
            <a:gd name="connsiteX14" fmla="*/ 2290341 w 4352592"/>
            <a:gd name="connsiteY14" fmla="*/ 3042745 h 3081334"/>
            <a:gd name="connsiteX15" fmla="*/ 2029582 w 4352592"/>
            <a:gd name="connsiteY15" fmla="*/ 2963779 h 3081334"/>
            <a:gd name="connsiteX16" fmla="*/ 0 w 4352592"/>
            <a:gd name="connsiteY16" fmla="*/ 2169574 h 3081334"/>
            <a:gd name="connsiteX17" fmla="*/ 1020535 w 4352592"/>
            <a:gd name="connsiteY17" fmla="*/ 795252 h 3081334"/>
            <a:gd name="connsiteX18" fmla="*/ 1006928 w 4352592"/>
            <a:gd name="connsiteY18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02160 w 4352592"/>
            <a:gd name="connsiteY11" fmla="*/ 1753460 h 3081334"/>
            <a:gd name="connsiteX12" fmla="*/ 2541015 w 4352592"/>
            <a:gd name="connsiteY12" fmla="*/ 1874040 h 3081334"/>
            <a:gd name="connsiteX13" fmla="*/ 2518013 w 4352592"/>
            <a:gd name="connsiteY13" fmla="*/ 1980583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02160 w 4352592"/>
            <a:gd name="connsiteY11" fmla="*/ 1753460 h 3081334"/>
            <a:gd name="connsiteX12" fmla="*/ 2541015 w 4352592"/>
            <a:gd name="connsiteY12" fmla="*/ 1874040 h 3081334"/>
            <a:gd name="connsiteX13" fmla="*/ 2410581 w 4352592"/>
            <a:gd name="connsiteY13" fmla="*/ 198985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5 w 4352592"/>
            <a:gd name="connsiteY12" fmla="*/ 1874040 h 3081334"/>
            <a:gd name="connsiteX13" fmla="*/ 2410581 w 4352592"/>
            <a:gd name="connsiteY13" fmla="*/ 198985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5 w 4352592"/>
            <a:gd name="connsiteY12" fmla="*/ 1874040 h 3081334"/>
            <a:gd name="connsiteX13" fmla="*/ 2500107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5 w 4352592"/>
            <a:gd name="connsiteY12" fmla="*/ 1874040 h 3081334"/>
            <a:gd name="connsiteX13" fmla="*/ 2410580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6 w 4352592"/>
            <a:gd name="connsiteY12" fmla="*/ 2022447 h 3081334"/>
            <a:gd name="connsiteX13" fmla="*/ 2410580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20066 w 4352592"/>
            <a:gd name="connsiteY11" fmla="*/ 1734908 h 3081334"/>
            <a:gd name="connsiteX12" fmla="*/ 2541016 w 4352592"/>
            <a:gd name="connsiteY12" fmla="*/ 2022447 h 3081334"/>
            <a:gd name="connsiteX13" fmla="*/ 2410580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161441"/>
            <a:gd name="connsiteY0" fmla="*/ 74074 h 3081334"/>
            <a:gd name="connsiteX1" fmla="*/ 1251857 w 4161441"/>
            <a:gd name="connsiteY1" fmla="*/ 6038 h 3081334"/>
            <a:gd name="connsiteX2" fmla="*/ 1510393 w 4161441"/>
            <a:gd name="connsiteY2" fmla="*/ 33252 h 3081334"/>
            <a:gd name="connsiteX3" fmla="*/ 1973035 w 4161441"/>
            <a:gd name="connsiteY3" fmla="*/ 495895 h 3081334"/>
            <a:gd name="connsiteX4" fmla="*/ 2367642 w 4161441"/>
            <a:gd name="connsiteY4" fmla="*/ 849681 h 3081334"/>
            <a:gd name="connsiteX5" fmla="*/ 2653392 w 4161441"/>
            <a:gd name="connsiteY5" fmla="*/ 768038 h 3081334"/>
            <a:gd name="connsiteX6" fmla="*/ 3211284 w 4161441"/>
            <a:gd name="connsiteY6" fmla="*/ 808859 h 3081334"/>
            <a:gd name="connsiteX7" fmla="*/ 3483427 w 4161441"/>
            <a:gd name="connsiteY7" fmla="*/ 618359 h 3081334"/>
            <a:gd name="connsiteX8" fmla="*/ 3673929 w 4161441"/>
            <a:gd name="connsiteY8" fmla="*/ 836073 h 3081334"/>
            <a:gd name="connsiteX9" fmla="*/ 4161441 w 4161441"/>
            <a:gd name="connsiteY9" fmla="*/ 1308240 h 3081334"/>
            <a:gd name="connsiteX10" fmla="*/ 3731715 w 4161441"/>
            <a:gd name="connsiteY10" fmla="*/ 1725633 h 3081334"/>
            <a:gd name="connsiteX11" fmla="*/ 2720066 w 4161441"/>
            <a:gd name="connsiteY11" fmla="*/ 1734908 h 3081334"/>
            <a:gd name="connsiteX12" fmla="*/ 2541016 w 4161441"/>
            <a:gd name="connsiteY12" fmla="*/ 2022447 h 3081334"/>
            <a:gd name="connsiteX13" fmla="*/ 2410580 w 4161441"/>
            <a:gd name="connsiteY13" fmla="*/ 2008408 h 3081334"/>
            <a:gd name="connsiteX14" fmla="*/ 2290341 w 4161441"/>
            <a:gd name="connsiteY14" fmla="*/ 2551147 h 3081334"/>
            <a:gd name="connsiteX15" fmla="*/ 2290341 w 4161441"/>
            <a:gd name="connsiteY15" fmla="*/ 3042745 h 3081334"/>
            <a:gd name="connsiteX16" fmla="*/ 2029582 w 4161441"/>
            <a:gd name="connsiteY16" fmla="*/ 2963779 h 3081334"/>
            <a:gd name="connsiteX17" fmla="*/ 0 w 4161441"/>
            <a:gd name="connsiteY17" fmla="*/ 2169574 h 3081334"/>
            <a:gd name="connsiteX18" fmla="*/ 1020535 w 4161441"/>
            <a:gd name="connsiteY18" fmla="*/ 795252 h 3081334"/>
            <a:gd name="connsiteX19" fmla="*/ 1006928 w 4161441"/>
            <a:gd name="connsiteY19" fmla="*/ 74074 h 3081334"/>
            <a:gd name="connsiteX0" fmla="*/ 1006928 w 4224110"/>
            <a:gd name="connsiteY0" fmla="*/ 74074 h 3081334"/>
            <a:gd name="connsiteX1" fmla="*/ 1251857 w 4224110"/>
            <a:gd name="connsiteY1" fmla="*/ 6038 h 3081334"/>
            <a:gd name="connsiteX2" fmla="*/ 1510393 w 4224110"/>
            <a:gd name="connsiteY2" fmla="*/ 33252 h 3081334"/>
            <a:gd name="connsiteX3" fmla="*/ 1973035 w 4224110"/>
            <a:gd name="connsiteY3" fmla="*/ 495895 h 3081334"/>
            <a:gd name="connsiteX4" fmla="*/ 2367642 w 4224110"/>
            <a:gd name="connsiteY4" fmla="*/ 849681 h 3081334"/>
            <a:gd name="connsiteX5" fmla="*/ 2653392 w 4224110"/>
            <a:gd name="connsiteY5" fmla="*/ 768038 h 3081334"/>
            <a:gd name="connsiteX6" fmla="*/ 3211284 w 4224110"/>
            <a:gd name="connsiteY6" fmla="*/ 808859 h 3081334"/>
            <a:gd name="connsiteX7" fmla="*/ 3483427 w 4224110"/>
            <a:gd name="connsiteY7" fmla="*/ 618359 h 3081334"/>
            <a:gd name="connsiteX8" fmla="*/ 3673929 w 4224110"/>
            <a:gd name="connsiteY8" fmla="*/ 836073 h 3081334"/>
            <a:gd name="connsiteX9" fmla="*/ 4224110 w 4224110"/>
            <a:gd name="connsiteY9" fmla="*/ 1326791 h 3081334"/>
            <a:gd name="connsiteX10" fmla="*/ 3731715 w 4224110"/>
            <a:gd name="connsiteY10" fmla="*/ 1725633 h 3081334"/>
            <a:gd name="connsiteX11" fmla="*/ 2720066 w 4224110"/>
            <a:gd name="connsiteY11" fmla="*/ 1734908 h 3081334"/>
            <a:gd name="connsiteX12" fmla="*/ 2541016 w 4224110"/>
            <a:gd name="connsiteY12" fmla="*/ 2022447 h 3081334"/>
            <a:gd name="connsiteX13" fmla="*/ 2410580 w 4224110"/>
            <a:gd name="connsiteY13" fmla="*/ 2008408 h 3081334"/>
            <a:gd name="connsiteX14" fmla="*/ 2290341 w 4224110"/>
            <a:gd name="connsiteY14" fmla="*/ 2551147 h 3081334"/>
            <a:gd name="connsiteX15" fmla="*/ 2290341 w 4224110"/>
            <a:gd name="connsiteY15" fmla="*/ 3042745 h 3081334"/>
            <a:gd name="connsiteX16" fmla="*/ 2029582 w 4224110"/>
            <a:gd name="connsiteY16" fmla="*/ 2963779 h 3081334"/>
            <a:gd name="connsiteX17" fmla="*/ 0 w 4224110"/>
            <a:gd name="connsiteY17" fmla="*/ 2169574 h 3081334"/>
            <a:gd name="connsiteX18" fmla="*/ 1020535 w 4224110"/>
            <a:gd name="connsiteY18" fmla="*/ 795252 h 3081334"/>
            <a:gd name="connsiteX19" fmla="*/ 1006928 w 4224110"/>
            <a:gd name="connsiteY19" fmla="*/ 74074 h 3081334"/>
            <a:gd name="connsiteX0" fmla="*/ 1006928 w 4227648"/>
            <a:gd name="connsiteY0" fmla="*/ 74074 h 3081334"/>
            <a:gd name="connsiteX1" fmla="*/ 1251857 w 4227648"/>
            <a:gd name="connsiteY1" fmla="*/ 6038 h 3081334"/>
            <a:gd name="connsiteX2" fmla="*/ 1510393 w 4227648"/>
            <a:gd name="connsiteY2" fmla="*/ 33252 h 3081334"/>
            <a:gd name="connsiteX3" fmla="*/ 1973035 w 4227648"/>
            <a:gd name="connsiteY3" fmla="*/ 495895 h 3081334"/>
            <a:gd name="connsiteX4" fmla="*/ 2367642 w 4227648"/>
            <a:gd name="connsiteY4" fmla="*/ 849681 h 3081334"/>
            <a:gd name="connsiteX5" fmla="*/ 2653392 w 4227648"/>
            <a:gd name="connsiteY5" fmla="*/ 768038 h 3081334"/>
            <a:gd name="connsiteX6" fmla="*/ 3211284 w 4227648"/>
            <a:gd name="connsiteY6" fmla="*/ 808859 h 3081334"/>
            <a:gd name="connsiteX7" fmla="*/ 3483427 w 4227648"/>
            <a:gd name="connsiteY7" fmla="*/ 618359 h 3081334"/>
            <a:gd name="connsiteX8" fmla="*/ 3673929 w 4227648"/>
            <a:gd name="connsiteY8" fmla="*/ 836073 h 3081334"/>
            <a:gd name="connsiteX9" fmla="*/ 3901815 w 4227648"/>
            <a:gd name="connsiteY9" fmla="*/ 1141281 h 3081334"/>
            <a:gd name="connsiteX10" fmla="*/ 4224110 w 4227648"/>
            <a:gd name="connsiteY10" fmla="*/ 1326791 h 3081334"/>
            <a:gd name="connsiteX11" fmla="*/ 3731715 w 4227648"/>
            <a:gd name="connsiteY11" fmla="*/ 1725633 h 3081334"/>
            <a:gd name="connsiteX12" fmla="*/ 2720066 w 4227648"/>
            <a:gd name="connsiteY12" fmla="*/ 1734908 h 3081334"/>
            <a:gd name="connsiteX13" fmla="*/ 2541016 w 4227648"/>
            <a:gd name="connsiteY13" fmla="*/ 2022447 h 3081334"/>
            <a:gd name="connsiteX14" fmla="*/ 2410580 w 4227648"/>
            <a:gd name="connsiteY14" fmla="*/ 2008408 h 3081334"/>
            <a:gd name="connsiteX15" fmla="*/ 2290341 w 4227648"/>
            <a:gd name="connsiteY15" fmla="*/ 2551147 h 3081334"/>
            <a:gd name="connsiteX16" fmla="*/ 2290341 w 4227648"/>
            <a:gd name="connsiteY16" fmla="*/ 3042745 h 3081334"/>
            <a:gd name="connsiteX17" fmla="*/ 2029582 w 4227648"/>
            <a:gd name="connsiteY17" fmla="*/ 2963779 h 3081334"/>
            <a:gd name="connsiteX18" fmla="*/ 0 w 4227648"/>
            <a:gd name="connsiteY18" fmla="*/ 2169574 h 3081334"/>
            <a:gd name="connsiteX19" fmla="*/ 1020535 w 4227648"/>
            <a:gd name="connsiteY19" fmla="*/ 795252 h 3081334"/>
            <a:gd name="connsiteX20" fmla="*/ 1006928 w 4227648"/>
            <a:gd name="connsiteY20" fmla="*/ 74074 h 30813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4227648" h="3081334">
              <a:moveTo>
                <a:pt x="1006928" y="74074"/>
              </a:moveTo>
              <a:cubicBezTo>
                <a:pt x="1129392" y="110360"/>
                <a:pt x="1129393" y="-30248"/>
                <a:pt x="1251857" y="6038"/>
              </a:cubicBezTo>
              <a:cubicBezTo>
                <a:pt x="1333500" y="37788"/>
                <a:pt x="1428750" y="1502"/>
                <a:pt x="1510393" y="33252"/>
              </a:cubicBezTo>
              <a:cubicBezTo>
                <a:pt x="1648732" y="94484"/>
                <a:pt x="1612446" y="362092"/>
                <a:pt x="1973035" y="495895"/>
              </a:cubicBezTo>
              <a:cubicBezTo>
                <a:pt x="2168071" y="593413"/>
                <a:pt x="2093231" y="792985"/>
                <a:pt x="2367642" y="849681"/>
              </a:cubicBezTo>
              <a:cubicBezTo>
                <a:pt x="2483303" y="910913"/>
                <a:pt x="2435678" y="770306"/>
                <a:pt x="2653392" y="768038"/>
              </a:cubicBezTo>
              <a:cubicBezTo>
                <a:pt x="2773588" y="738556"/>
                <a:pt x="3072945" y="833806"/>
                <a:pt x="3211284" y="808859"/>
              </a:cubicBezTo>
              <a:cubicBezTo>
                <a:pt x="3349623" y="783913"/>
                <a:pt x="3385909" y="591145"/>
                <a:pt x="3483427" y="618359"/>
              </a:cubicBezTo>
              <a:cubicBezTo>
                <a:pt x="3580945" y="645573"/>
                <a:pt x="3604198" y="748919"/>
                <a:pt x="3673929" y="836073"/>
              </a:cubicBezTo>
              <a:cubicBezTo>
                <a:pt x="3743660" y="923227"/>
                <a:pt x="3810118" y="1059495"/>
                <a:pt x="3901815" y="1141281"/>
              </a:cubicBezTo>
              <a:cubicBezTo>
                <a:pt x="3993512" y="1223067"/>
                <a:pt x="4261413" y="1220124"/>
                <a:pt x="4224110" y="1326791"/>
              </a:cubicBezTo>
              <a:cubicBezTo>
                <a:pt x="4143536" y="1362347"/>
                <a:pt x="3768861" y="1677837"/>
                <a:pt x="3731715" y="1725633"/>
              </a:cubicBezTo>
              <a:cubicBezTo>
                <a:pt x="3579520" y="1776648"/>
                <a:pt x="2918516" y="1685439"/>
                <a:pt x="2720066" y="1734908"/>
              </a:cubicBezTo>
              <a:cubicBezTo>
                <a:pt x="2521616" y="1784377"/>
                <a:pt x="2571707" y="1984593"/>
                <a:pt x="2541016" y="2022447"/>
              </a:cubicBezTo>
              <a:cubicBezTo>
                <a:pt x="2510325" y="2060301"/>
                <a:pt x="2459820" y="1900195"/>
                <a:pt x="2410580" y="2008408"/>
              </a:cubicBezTo>
              <a:cubicBezTo>
                <a:pt x="2361340" y="2116621"/>
                <a:pt x="2338731" y="2332381"/>
                <a:pt x="2290341" y="2551147"/>
              </a:cubicBezTo>
              <a:cubicBezTo>
                <a:pt x="2241951" y="2769913"/>
                <a:pt x="2344246" y="2977065"/>
                <a:pt x="2290341" y="3042745"/>
              </a:cubicBezTo>
              <a:cubicBezTo>
                <a:pt x="2236436" y="3108425"/>
                <a:pt x="2396384" y="3095394"/>
                <a:pt x="2029582" y="2963779"/>
              </a:cubicBezTo>
              <a:lnTo>
                <a:pt x="0" y="2169574"/>
              </a:lnTo>
              <a:cubicBezTo>
                <a:pt x="231321" y="1675181"/>
                <a:pt x="789214" y="1289645"/>
                <a:pt x="1020535" y="795252"/>
              </a:cubicBezTo>
              <a:lnTo>
                <a:pt x="1006928" y="74074"/>
              </a:lnTo>
              <a:close/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3</xdr:col>
      <xdr:colOff>378219</xdr:colOff>
      <xdr:row>13</xdr:row>
      <xdr:rowOff>35323</xdr:rowOff>
    </xdr:from>
    <xdr:to>
      <xdr:col>9</xdr:col>
      <xdr:colOff>393518</xdr:colOff>
      <xdr:row>27</xdr:row>
      <xdr:rowOff>65272</xdr:rowOff>
    </xdr:to>
    <xdr:sp macro="" textlink="">
      <xdr:nvSpPr>
        <xdr:cNvPr id="6" name="Rectangle 5"/>
        <xdr:cNvSpPr/>
      </xdr:nvSpPr>
      <xdr:spPr>
        <a:xfrm>
          <a:off x="2426993" y="2686148"/>
          <a:ext cx="4112846" cy="2797591"/>
        </a:xfrm>
        <a:custGeom>
          <a:avLst/>
          <a:gdLst>
            <a:gd name="connsiteX0" fmla="*/ 0 w 3810000"/>
            <a:gd name="connsiteY0" fmla="*/ 0 h 2816679"/>
            <a:gd name="connsiteX1" fmla="*/ 3810000 w 3810000"/>
            <a:gd name="connsiteY1" fmla="*/ 0 h 2816679"/>
            <a:gd name="connsiteX2" fmla="*/ 3810000 w 3810000"/>
            <a:gd name="connsiteY2" fmla="*/ 2816679 h 2816679"/>
            <a:gd name="connsiteX3" fmla="*/ 0 w 3810000"/>
            <a:gd name="connsiteY3" fmla="*/ 2816679 h 2816679"/>
            <a:gd name="connsiteX4" fmla="*/ 0 w 3810000"/>
            <a:gd name="connsiteY4" fmla="*/ 0 h 2816679"/>
            <a:gd name="connsiteX0" fmla="*/ 1619250 w 3810000"/>
            <a:gd name="connsiteY0" fmla="*/ 0 h 2979964"/>
            <a:gd name="connsiteX1" fmla="*/ 3810000 w 3810000"/>
            <a:gd name="connsiteY1" fmla="*/ 163285 h 2979964"/>
            <a:gd name="connsiteX2" fmla="*/ 3810000 w 3810000"/>
            <a:gd name="connsiteY2" fmla="*/ 2979964 h 2979964"/>
            <a:gd name="connsiteX3" fmla="*/ 0 w 3810000"/>
            <a:gd name="connsiteY3" fmla="*/ 2979964 h 2979964"/>
            <a:gd name="connsiteX4" fmla="*/ 1619250 w 3810000"/>
            <a:gd name="connsiteY4" fmla="*/ 0 h 2979964"/>
            <a:gd name="connsiteX0" fmla="*/ 1619250 w 3810000"/>
            <a:gd name="connsiteY0" fmla="*/ 0 h 2979964"/>
            <a:gd name="connsiteX1" fmla="*/ 3782786 w 3810000"/>
            <a:gd name="connsiteY1" fmla="*/ 1891392 h 2979964"/>
            <a:gd name="connsiteX2" fmla="*/ 3810000 w 3810000"/>
            <a:gd name="connsiteY2" fmla="*/ 2979964 h 2979964"/>
            <a:gd name="connsiteX3" fmla="*/ 0 w 3810000"/>
            <a:gd name="connsiteY3" fmla="*/ 2979964 h 2979964"/>
            <a:gd name="connsiteX4" fmla="*/ 1619250 w 3810000"/>
            <a:gd name="connsiteY4" fmla="*/ 0 h 2979964"/>
            <a:gd name="connsiteX0" fmla="*/ 1619250 w 3782786"/>
            <a:gd name="connsiteY0" fmla="*/ 0 h 2979964"/>
            <a:gd name="connsiteX1" fmla="*/ 3782786 w 3782786"/>
            <a:gd name="connsiteY1" fmla="*/ 1891392 h 2979964"/>
            <a:gd name="connsiteX2" fmla="*/ 1347108 w 3782786"/>
            <a:gd name="connsiteY2" fmla="*/ 2898321 h 2979964"/>
            <a:gd name="connsiteX3" fmla="*/ 0 w 3782786"/>
            <a:gd name="connsiteY3" fmla="*/ 2979964 h 2979964"/>
            <a:gd name="connsiteX4" fmla="*/ 1619250 w 3782786"/>
            <a:gd name="connsiteY4" fmla="*/ 0 h 2979964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966108 w 3401786"/>
            <a:gd name="connsiteY2" fmla="*/ 2898321 h 2898321"/>
            <a:gd name="connsiteX3" fmla="*/ 0 w 3401786"/>
            <a:gd name="connsiteY3" fmla="*/ 1959428 h 2898321"/>
            <a:gd name="connsiteX4" fmla="*/ 1238250 w 3401786"/>
            <a:gd name="connsiteY4" fmla="*/ 0 h 2898321"/>
            <a:gd name="connsiteX0" fmla="*/ 1183821 w 3347357"/>
            <a:gd name="connsiteY0" fmla="*/ 0 h 2898321"/>
            <a:gd name="connsiteX1" fmla="*/ 3347357 w 3347357"/>
            <a:gd name="connsiteY1" fmla="*/ 1891392 h 2898321"/>
            <a:gd name="connsiteX2" fmla="*/ 911679 w 3347357"/>
            <a:gd name="connsiteY2" fmla="*/ 2898321 h 2898321"/>
            <a:gd name="connsiteX3" fmla="*/ 0 w 3347357"/>
            <a:gd name="connsiteY3" fmla="*/ 2231571 h 2898321"/>
            <a:gd name="connsiteX4" fmla="*/ 1183821 w 3347357"/>
            <a:gd name="connsiteY4" fmla="*/ 0 h 2898321"/>
            <a:gd name="connsiteX0" fmla="*/ 1191564 w 3355100"/>
            <a:gd name="connsiteY0" fmla="*/ 0 h 2898321"/>
            <a:gd name="connsiteX1" fmla="*/ 3355100 w 3355100"/>
            <a:gd name="connsiteY1" fmla="*/ 1891392 h 2898321"/>
            <a:gd name="connsiteX2" fmla="*/ 919422 w 3355100"/>
            <a:gd name="connsiteY2" fmla="*/ 2898321 h 2898321"/>
            <a:gd name="connsiteX3" fmla="*/ 7743 w 3355100"/>
            <a:gd name="connsiteY3" fmla="*/ 2231571 h 2898321"/>
            <a:gd name="connsiteX4" fmla="*/ 21350 w 3355100"/>
            <a:gd name="connsiteY4" fmla="*/ 1850572 h 2898321"/>
            <a:gd name="connsiteX5" fmla="*/ 1191564 w 3355100"/>
            <a:gd name="connsiteY5" fmla="*/ 0 h 2898321"/>
            <a:gd name="connsiteX0" fmla="*/ 1183821 w 3347357"/>
            <a:gd name="connsiteY0" fmla="*/ 0 h 2898321"/>
            <a:gd name="connsiteX1" fmla="*/ 3347357 w 3347357"/>
            <a:gd name="connsiteY1" fmla="*/ 1891392 h 2898321"/>
            <a:gd name="connsiteX2" fmla="*/ 911679 w 3347357"/>
            <a:gd name="connsiteY2" fmla="*/ 2898321 h 2898321"/>
            <a:gd name="connsiteX3" fmla="*/ 0 w 3347357"/>
            <a:gd name="connsiteY3" fmla="*/ 2231571 h 2898321"/>
            <a:gd name="connsiteX4" fmla="*/ 13607 w 3347357"/>
            <a:gd name="connsiteY4" fmla="*/ 1850572 h 2898321"/>
            <a:gd name="connsiteX5" fmla="*/ 1183821 w 3347357"/>
            <a:gd name="connsiteY5" fmla="*/ 0 h 2898321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966108 w 3401786"/>
            <a:gd name="connsiteY2" fmla="*/ 2898321 h 2898321"/>
            <a:gd name="connsiteX3" fmla="*/ 54429 w 3401786"/>
            <a:gd name="connsiteY3" fmla="*/ 2231571 h 2898321"/>
            <a:gd name="connsiteX4" fmla="*/ 0 w 3401786"/>
            <a:gd name="connsiteY4" fmla="*/ 1932215 h 2898321"/>
            <a:gd name="connsiteX5" fmla="*/ 1238250 w 3401786"/>
            <a:gd name="connsiteY5" fmla="*/ 0 h 2898321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966108 w 3401786"/>
            <a:gd name="connsiteY2" fmla="*/ 2898321 h 2898321"/>
            <a:gd name="connsiteX3" fmla="*/ 54429 w 3401786"/>
            <a:gd name="connsiteY3" fmla="*/ 2231571 h 2898321"/>
            <a:gd name="connsiteX4" fmla="*/ 0 w 3401786"/>
            <a:gd name="connsiteY4" fmla="*/ 1932215 h 2898321"/>
            <a:gd name="connsiteX5" fmla="*/ 1238250 w 3401786"/>
            <a:gd name="connsiteY5" fmla="*/ 0 h 2898321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1374322 w 3401786"/>
            <a:gd name="connsiteY2" fmla="*/ 2857501 h 2898321"/>
            <a:gd name="connsiteX3" fmla="*/ 966108 w 3401786"/>
            <a:gd name="connsiteY3" fmla="*/ 2898321 h 2898321"/>
            <a:gd name="connsiteX4" fmla="*/ 54429 w 3401786"/>
            <a:gd name="connsiteY4" fmla="*/ 2231571 h 2898321"/>
            <a:gd name="connsiteX5" fmla="*/ 0 w 3401786"/>
            <a:gd name="connsiteY5" fmla="*/ 1932215 h 2898321"/>
            <a:gd name="connsiteX6" fmla="*/ 1238250 w 3401786"/>
            <a:gd name="connsiteY6" fmla="*/ 0 h 2898321"/>
            <a:gd name="connsiteX0" fmla="*/ 1238250 w 3409009"/>
            <a:gd name="connsiteY0" fmla="*/ 0 h 2921232"/>
            <a:gd name="connsiteX1" fmla="*/ 3401786 w 3409009"/>
            <a:gd name="connsiteY1" fmla="*/ 1891392 h 2921232"/>
            <a:gd name="connsiteX2" fmla="*/ 2245179 w 3409009"/>
            <a:gd name="connsiteY2" fmla="*/ 2857501 h 2921232"/>
            <a:gd name="connsiteX3" fmla="*/ 1374322 w 3409009"/>
            <a:gd name="connsiteY3" fmla="*/ 2857501 h 2921232"/>
            <a:gd name="connsiteX4" fmla="*/ 966108 w 3409009"/>
            <a:gd name="connsiteY4" fmla="*/ 2898321 h 2921232"/>
            <a:gd name="connsiteX5" fmla="*/ 54429 w 3409009"/>
            <a:gd name="connsiteY5" fmla="*/ 2231571 h 2921232"/>
            <a:gd name="connsiteX6" fmla="*/ 0 w 3409009"/>
            <a:gd name="connsiteY6" fmla="*/ 1932215 h 2921232"/>
            <a:gd name="connsiteX7" fmla="*/ 1238250 w 3409009"/>
            <a:gd name="connsiteY7" fmla="*/ 0 h 2921232"/>
            <a:gd name="connsiteX0" fmla="*/ 1238250 w 3456929"/>
            <a:gd name="connsiteY0" fmla="*/ 0 h 2898321"/>
            <a:gd name="connsiteX1" fmla="*/ 3401786 w 3456929"/>
            <a:gd name="connsiteY1" fmla="*/ 1891392 h 2898321"/>
            <a:gd name="connsiteX2" fmla="*/ 2680608 w 3456929"/>
            <a:gd name="connsiteY2" fmla="*/ 2286000 h 2898321"/>
            <a:gd name="connsiteX3" fmla="*/ 2245179 w 3456929"/>
            <a:gd name="connsiteY3" fmla="*/ 2857501 h 2898321"/>
            <a:gd name="connsiteX4" fmla="*/ 1374322 w 3456929"/>
            <a:gd name="connsiteY4" fmla="*/ 2857501 h 2898321"/>
            <a:gd name="connsiteX5" fmla="*/ 966108 w 3456929"/>
            <a:gd name="connsiteY5" fmla="*/ 2898321 h 2898321"/>
            <a:gd name="connsiteX6" fmla="*/ 54429 w 3456929"/>
            <a:gd name="connsiteY6" fmla="*/ 2231571 h 2898321"/>
            <a:gd name="connsiteX7" fmla="*/ 0 w 3456929"/>
            <a:gd name="connsiteY7" fmla="*/ 1932215 h 2898321"/>
            <a:gd name="connsiteX8" fmla="*/ 1238250 w 3456929"/>
            <a:gd name="connsiteY8" fmla="*/ 0 h 2898321"/>
            <a:gd name="connsiteX0" fmla="*/ 1238250 w 3456929"/>
            <a:gd name="connsiteY0" fmla="*/ 0 h 2898321"/>
            <a:gd name="connsiteX1" fmla="*/ 3401786 w 3456929"/>
            <a:gd name="connsiteY1" fmla="*/ 1891392 h 2898321"/>
            <a:gd name="connsiteX2" fmla="*/ 2680608 w 3456929"/>
            <a:gd name="connsiteY2" fmla="*/ 2286000 h 2898321"/>
            <a:gd name="connsiteX3" fmla="*/ 2245179 w 3456929"/>
            <a:gd name="connsiteY3" fmla="*/ 2857501 h 2898321"/>
            <a:gd name="connsiteX4" fmla="*/ 1374322 w 3456929"/>
            <a:gd name="connsiteY4" fmla="*/ 2857501 h 2898321"/>
            <a:gd name="connsiteX5" fmla="*/ 966108 w 3456929"/>
            <a:gd name="connsiteY5" fmla="*/ 2898321 h 2898321"/>
            <a:gd name="connsiteX6" fmla="*/ 54429 w 3456929"/>
            <a:gd name="connsiteY6" fmla="*/ 2231571 h 2898321"/>
            <a:gd name="connsiteX7" fmla="*/ 0 w 3456929"/>
            <a:gd name="connsiteY7" fmla="*/ 1932215 h 2898321"/>
            <a:gd name="connsiteX8" fmla="*/ 1238250 w 3456929"/>
            <a:gd name="connsiteY8" fmla="*/ 0 h 2898321"/>
            <a:gd name="connsiteX0" fmla="*/ 1238250 w 3456929"/>
            <a:gd name="connsiteY0" fmla="*/ 0 h 2909165"/>
            <a:gd name="connsiteX1" fmla="*/ 3401786 w 3456929"/>
            <a:gd name="connsiteY1" fmla="*/ 1891392 h 2909165"/>
            <a:gd name="connsiteX2" fmla="*/ 2680608 w 3456929"/>
            <a:gd name="connsiteY2" fmla="*/ 2286000 h 2909165"/>
            <a:gd name="connsiteX3" fmla="*/ 2122715 w 3456929"/>
            <a:gd name="connsiteY3" fmla="*/ 2898322 h 2909165"/>
            <a:gd name="connsiteX4" fmla="*/ 1374322 w 3456929"/>
            <a:gd name="connsiteY4" fmla="*/ 2857501 h 2909165"/>
            <a:gd name="connsiteX5" fmla="*/ 966108 w 3456929"/>
            <a:gd name="connsiteY5" fmla="*/ 2898321 h 2909165"/>
            <a:gd name="connsiteX6" fmla="*/ 54429 w 3456929"/>
            <a:gd name="connsiteY6" fmla="*/ 2231571 h 2909165"/>
            <a:gd name="connsiteX7" fmla="*/ 0 w 3456929"/>
            <a:gd name="connsiteY7" fmla="*/ 1932215 h 2909165"/>
            <a:gd name="connsiteX8" fmla="*/ 1238250 w 3456929"/>
            <a:gd name="connsiteY8" fmla="*/ 0 h 2909165"/>
            <a:gd name="connsiteX0" fmla="*/ 1238250 w 3304303"/>
            <a:gd name="connsiteY0" fmla="*/ 0 h 2909165"/>
            <a:gd name="connsiteX1" fmla="*/ 3238500 w 3304303"/>
            <a:gd name="connsiteY1" fmla="*/ 1741713 h 2909165"/>
            <a:gd name="connsiteX2" fmla="*/ 2680608 w 3304303"/>
            <a:gd name="connsiteY2" fmla="*/ 2286000 h 2909165"/>
            <a:gd name="connsiteX3" fmla="*/ 2122715 w 3304303"/>
            <a:gd name="connsiteY3" fmla="*/ 2898322 h 2909165"/>
            <a:gd name="connsiteX4" fmla="*/ 1374322 w 3304303"/>
            <a:gd name="connsiteY4" fmla="*/ 2857501 h 2909165"/>
            <a:gd name="connsiteX5" fmla="*/ 966108 w 3304303"/>
            <a:gd name="connsiteY5" fmla="*/ 2898321 h 2909165"/>
            <a:gd name="connsiteX6" fmla="*/ 54429 w 3304303"/>
            <a:gd name="connsiteY6" fmla="*/ 2231571 h 2909165"/>
            <a:gd name="connsiteX7" fmla="*/ 0 w 3304303"/>
            <a:gd name="connsiteY7" fmla="*/ 1932215 h 2909165"/>
            <a:gd name="connsiteX8" fmla="*/ 1238250 w 3304303"/>
            <a:gd name="connsiteY8" fmla="*/ 0 h 2909165"/>
            <a:gd name="connsiteX0" fmla="*/ 1238250 w 3463022"/>
            <a:gd name="connsiteY0" fmla="*/ 0 h 2909165"/>
            <a:gd name="connsiteX1" fmla="*/ 3238500 w 3463022"/>
            <a:gd name="connsiteY1" fmla="*/ 1741713 h 2909165"/>
            <a:gd name="connsiteX2" fmla="*/ 3360965 w 3463022"/>
            <a:gd name="connsiteY2" fmla="*/ 1945822 h 2909165"/>
            <a:gd name="connsiteX3" fmla="*/ 2680608 w 3463022"/>
            <a:gd name="connsiteY3" fmla="*/ 2286000 h 2909165"/>
            <a:gd name="connsiteX4" fmla="*/ 2122715 w 3463022"/>
            <a:gd name="connsiteY4" fmla="*/ 2898322 h 2909165"/>
            <a:gd name="connsiteX5" fmla="*/ 1374322 w 3463022"/>
            <a:gd name="connsiteY5" fmla="*/ 2857501 h 2909165"/>
            <a:gd name="connsiteX6" fmla="*/ 966108 w 3463022"/>
            <a:gd name="connsiteY6" fmla="*/ 2898321 h 2909165"/>
            <a:gd name="connsiteX7" fmla="*/ 54429 w 3463022"/>
            <a:gd name="connsiteY7" fmla="*/ 2231571 h 2909165"/>
            <a:gd name="connsiteX8" fmla="*/ 0 w 3463022"/>
            <a:gd name="connsiteY8" fmla="*/ 1932215 h 2909165"/>
            <a:gd name="connsiteX9" fmla="*/ 1238250 w 3463022"/>
            <a:gd name="connsiteY9" fmla="*/ 0 h 2909165"/>
            <a:gd name="connsiteX0" fmla="*/ 1238250 w 3463022"/>
            <a:gd name="connsiteY0" fmla="*/ 0 h 2909165"/>
            <a:gd name="connsiteX1" fmla="*/ 2612571 w 3463022"/>
            <a:gd name="connsiteY1" fmla="*/ 1755322 h 2909165"/>
            <a:gd name="connsiteX2" fmla="*/ 3238500 w 3463022"/>
            <a:gd name="connsiteY2" fmla="*/ 1741713 h 2909165"/>
            <a:gd name="connsiteX3" fmla="*/ 3360965 w 3463022"/>
            <a:gd name="connsiteY3" fmla="*/ 1945822 h 2909165"/>
            <a:gd name="connsiteX4" fmla="*/ 2680608 w 3463022"/>
            <a:gd name="connsiteY4" fmla="*/ 2286000 h 2909165"/>
            <a:gd name="connsiteX5" fmla="*/ 2122715 w 3463022"/>
            <a:gd name="connsiteY5" fmla="*/ 2898322 h 2909165"/>
            <a:gd name="connsiteX6" fmla="*/ 1374322 w 3463022"/>
            <a:gd name="connsiteY6" fmla="*/ 2857501 h 2909165"/>
            <a:gd name="connsiteX7" fmla="*/ 966108 w 3463022"/>
            <a:gd name="connsiteY7" fmla="*/ 2898321 h 2909165"/>
            <a:gd name="connsiteX8" fmla="*/ 54429 w 3463022"/>
            <a:gd name="connsiteY8" fmla="*/ 2231571 h 2909165"/>
            <a:gd name="connsiteX9" fmla="*/ 0 w 3463022"/>
            <a:gd name="connsiteY9" fmla="*/ 1932215 h 2909165"/>
            <a:gd name="connsiteX10" fmla="*/ 1238250 w 3463022"/>
            <a:gd name="connsiteY10" fmla="*/ 0 h 2909165"/>
            <a:gd name="connsiteX0" fmla="*/ 1238250 w 3427912"/>
            <a:gd name="connsiteY0" fmla="*/ 0 h 2909165"/>
            <a:gd name="connsiteX1" fmla="*/ 2612571 w 3427912"/>
            <a:gd name="connsiteY1" fmla="*/ 1755322 h 2909165"/>
            <a:gd name="connsiteX2" fmla="*/ 3156857 w 3427912"/>
            <a:gd name="connsiteY2" fmla="*/ 1673677 h 2909165"/>
            <a:gd name="connsiteX3" fmla="*/ 3360965 w 3427912"/>
            <a:gd name="connsiteY3" fmla="*/ 1945822 h 2909165"/>
            <a:gd name="connsiteX4" fmla="*/ 2680608 w 3427912"/>
            <a:gd name="connsiteY4" fmla="*/ 2286000 h 2909165"/>
            <a:gd name="connsiteX5" fmla="*/ 2122715 w 3427912"/>
            <a:gd name="connsiteY5" fmla="*/ 2898322 h 2909165"/>
            <a:gd name="connsiteX6" fmla="*/ 1374322 w 3427912"/>
            <a:gd name="connsiteY6" fmla="*/ 2857501 h 2909165"/>
            <a:gd name="connsiteX7" fmla="*/ 966108 w 3427912"/>
            <a:gd name="connsiteY7" fmla="*/ 2898321 h 2909165"/>
            <a:gd name="connsiteX8" fmla="*/ 54429 w 3427912"/>
            <a:gd name="connsiteY8" fmla="*/ 2231571 h 2909165"/>
            <a:gd name="connsiteX9" fmla="*/ 0 w 3427912"/>
            <a:gd name="connsiteY9" fmla="*/ 1932215 h 2909165"/>
            <a:gd name="connsiteX10" fmla="*/ 1238250 w 3427912"/>
            <a:gd name="connsiteY10" fmla="*/ 0 h 2909165"/>
            <a:gd name="connsiteX0" fmla="*/ 1238250 w 3427912"/>
            <a:gd name="connsiteY0" fmla="*/ 10220 h 2919385"/>
            <a:gd name="connsiteX1" fmla="*/ 2462892 w 3427912"/>
            <a:gd name="connsiteY1" fmla="*/ 1085185 h 2919385"/>
            <a:gd name="connsiteX2" fmla="*/ 2612571 w 3427912"/>
            <a:gd name="connsiteY2" fmla="*/ 1765542 h 2919385"/>
            <a:gd name="connsiteX3" fmla="*/ 3156857 w 3427912"/>
            <a:gd name="connsiteY3" fmla="*/ 1683897 h 2919385"/>
            <a:gd name="connsiteX4" fmla="*/ 3360965 w 3427912"/>
            <a:gd name="connsiteY4" fmla="*/ 1956042 h 2919385"/>
            <a:gd name="connsiteX5" fmla="*/ 2680608 w 3427912"/>
            <a:gd name="connsiteY5" fmla="*/ 2296220 h 2919385"/>
            <a:gd name="connsiteX6" fmla="*/ 2122715 w 3427912"/>
            <a:gd name="connsiteY6" fmla="*/ 2908542 h 2919385"/>
            <a:gd name="connsiteX7" fmla="*/ 1374322 w 3427912"/>
            <a:gd name="connsiteY7" fmla="*/ 2867721 h 2919385"/>
            <a:gd name="connsiteX8" fmla="*/ 966108 w 3427912"/>
            <a:gd name="connsiteY8" fmla="*/ 2908541 h 2919385"/>
            <a:gd name="connsiteX9" fmla="*/ 54429 w 3427912"/>
            <a:gd name="connsiteY9" fmla="*/ 2241791 h 2919385"/>
            <a:gd name="connsiteX10" fmla="*/ 0 w 3427912"/>
            <a:gd name="connsiteY10" fmla="*/ 1942435 h 2919385"/>
            <a:gd name="connsiteX11" fmla="*/ 1238250 w 3427912"/>
            <a:gd name="connsiteY11" fmla="*/ 10220 h 2919385"/>
            <a:gd name="connsiteX0" fmla="*/ 1238250 w 3427912"/>
            <a:gd name="connsiteY0" fmla="*/ 34029 h 2943194"/>
            <a:gd name="connsiteX1" fmla="*/ 1945821 w 3427912"/>
            <a:gd name="connsiteY1" fmla="*/ 904887 h 2943194"/>
            <a:gd name="connsiteX2" fmla="*/ 2462892 w 3427912"/>
            <a:gd name="connsiteY2" fmla="*/ 1108994 h 2943194"/>
            <a:gd name="connsiteX3" fmla="*/ 2612571 w 3427912"/>
            <a:gd name="connsiteY3" fmla="*/ 1789351 h 2943194"/>
            <a:gd name="connsiteX4" fmla="*/ 3156857 w 3427912"/>
            <a:gd name="connsiteY4" fmla="*/ 1707706 h 2943194"/>
            <a:gd name="connsiteX5" fmla="*/ 3360965 w 3427912"/>
            <a:gd name="connsiteY5" fmla="*/ 1979851 h 2943194"/>
            <a:gd name="connsiteX6" fmla="*/ 2680608 w 3427912"/>
            <a:gd name="connsiteY6" fmla="*/ 2320029 h 2943194"/>
            <a:gd name="connsiteX7" fmla="*/ 2122715 w 3427912"/>
            <a:gd name="connsiteY7" fmla="*/ 2932351 h 2943194"/>
            <a:gd name="connsiteX8" fmla="*/ 1374322 w 3427912"/>
            <a:gd name="connsiteY8" fmla="*/ 2891530 h 2943194"/>
            <a:gd name="connsiteX9" fmla="*/ 966108 w 3427912"/>
            <a:gd name="connsiteY9" fmla="*/ 2932350 h 2943194"/>
            <a:gd name="connsiteX10" fmla="*/ 54429 w 3427912"/>
            <a:gd name="connsiteY10" fmla="*/ 2265600 h 2943194"/>
            <a:gd name="connsiteX11" fmla="*/ 0 w 3427912"/>
            <a:gd name="connsiteY11" fmla="*/ 1966244 h 2943194"/>
            <a:gd name="connsiteX12" fmla="*/ 1238250 w 3427912"/>
            <a:gd name="connsiteY12" fmla="*/ 34029 h 2943194"/>
            <a:gd name="connsiteX0" fmla="*/ 1170214 w 3427912"/>
            <a:gd name="connsiteY0" fmla="*/ 37333 h 2851248"/>
            <a:gd name="connsiteX1" fmla="*/ 1945821 w 3427912"/>
            <a:gd name="connsiteY1" fmla="*/ 812941 h 2851248"/>
            <a:gd name="connsiteX2" fmla="*/ 2462892 w 3427912"/>
            <a:gd name="connsiteY2" fmla="*/ 1017048 h 2851248"/>
            <a:gd name="connsiteX3" fmla="*/ 2612571 w 3427912"/>
            <a:gd name="connsiteY3" fmla="*/ 1697405 h 2851248"/>
            <a:gd name="connsiteX4" fmla="*/ 3156857 w 3427912"/>
            <a:gd name="connsiteY4" fmla="*/ 1615760 h 2851248"/>
            <a:gd name="connsiteX5" fmla="*/ 3360965 w 3427912"/>
            <a:gd name="connsiteY5" fmla="*/ 1887905 h 2851248"/>
            <a:gd name="connsiteX6" fmla="*/ 2680608 w 3427912"/>
            <a:gd name="connsiteY6" fmla="*/ 2228083 h 2851248"/>
            <a:gd name="connsiteX7" fmla="*/ 2122715 w 3427912"/>
            <a:gd name="connsiteY7" fmla="*/ 2840405 h 2851248"/>
            <a:gd name="connsiteX8" fmla="*/ 1374322 w 3427912"/>
            <a:gd name="connsiteY8" fmla="*/ 2799584 h 2851248"/>
            <a:gd name="connsiteX9" fmla="*/ 966108 w 3427912"/>
            <a:gd name="connsiteY9" fmla="*/ 2840404 h 2851248"/>
            <a:gd name="connsiteX10" fmla="*/ 54429 w 3427912"/>
            <a:gd name="connsiteY10" fmla="*/ 2173654 h 2851248"/>
            <a:gd name="connsiteX11" fmla="*/ 0 w 3427912"/>
            <a:gd name="connsiteY11" fmla="*/ 1874298 h 2851248"/>
            <a:gd name="connsiteX12" fmla="*/ 1170214 w 3427912"/>
            <a:gd name="connsiteY12" fmla="*/ 37333 h 2851248"/>
            <a:gd name="connsiteX0" fmla="*/ 1170214 w 3427912"/>
            <a:gd name="connsiteY0" fmla="*/ 40107 h 2854022"/>
            <a:gd name="connsiteX1" fmla="*/ 1986643 w 3427912"/>
            <a:gd name="connsiteY1" fmla="*/ 747679 h 2854022"/>
            <a:gd name="connsiteX2" fmla="*/ 2462892 w 3427912"/>
            <a:gd name="connsiteY2" fmla="*/ 1019822 h 2854022"/>
            <a:gd name="connsiteX3" fmla="*/ 2612571 w 3427912"/>
            <a:gd name="connsiteY3" fmla="*/ 1700179 h 2854022"/>
            <a:gd name="connsiteX4" fmla="*/ 3156857 w 3427912"/>
            <a:gd name="connsiteY4" fmla="*/ 1618534 h 2854022"/>
            <a:gd name="connsiteX5" fmla="*/ 3360965 w 3427912"/>
            <a:gd name="connsiteY5" fmla="*/ 1890679 h 2854022"/>
            <a:gd name="connsiteX6" fmla="*/ 2680608 w 3427912"/>
            <a:gd name="connsiteY6" fmla="*/ 2230857 h 2854022"/>
            <a:gd name="connsiteX7" fmla="*/ 2122715 w 3427912"/>
            <a:gd name="connsiteY7" fmla="*/ 2843179 h 2854022"/>
            <a:gd name="connsiteX8" fmla="*/ 1374322 w 3427912"/>
            <a:gd name="connsiteY8" fmla="*/ 2802358 h 2854022"/>
            <a:gd name="connsiteX9" fmla="*/ 966108 w 3427912"/>
            <a:gd name="connsiteY9" fmla="*/ 2843178 h 2854022"/>
            <a:gd name="connsiteX10" fmla="*/ 54429 w 3427912"/>
            <a:gd name="connsiteY10" fmla="*/ 2176428 h 2854022"/>
            <a:gd name="connsiteX11" fmla="*/ 0 w 3427912"/>
            <a:gd name="connsiteY11" fmla="*/ 1877072 h 2854022"/>
            <a:gd name="connsiteX12" fmla="*/ 1170214 w 3427912"/>
            <a:gd name="connsiteY12" fmla="*/ 40107 h 2854022"/>
            <a:gd name="connsiteX0" fmla="*/ 1592090 w 3849788"/>
            <a:gd name="connsiteY0" fmla="*/ 40107 h 2854022"/>
            <a:gd name="connsiteX1" fmla="*/ 2408519 w 3849788"/>
            <a:gd name="connsiteY1" fmla="*/ 747679 h 2854022"/>
            <a:gd name="connsiteX2" fmla="*/ 2884768 w 3849788"/>
            <a:gd name="connsiteY2" fmla="*/ 1019822 h 2854022"/>
            <a:gd name="connsiteX3" fmla="*/ 3034447 w 3849788"/>
            <a:gd name="connsiteY3" fmla="*/ 1700179 h 2854022"/>
            <a:gd name="connsiteX4" fmla="*/ 3578733 w 3849788"/>
            <a:gd name="connsiteY4" fmla="*/ 1618534 h 2854022"/>
            <a:gd name="connsiteX5" fmla="*/ 3782841 w 3849788"/>
            <a:gd name="connsiteY5" fmla="*/ 1890679 h 2854022"/>
            <a:gd name="connsiteX6" fmla="*/ 3102484 w 3849788"/>
            <a:gd name="connsiteY6" fmla="*/ 2230857 h 2854022"/>
            <a:gd name="connsiteX7" fmla="*/ 2544591 w 3849788"/>
            <a:gd name="connsiteY7" fmla="*/ 2843179 h 2854022"/>
            <a:gd name="connsiteX8" fmla="*/ 1796198 w 3849788"/>
            <a:gd name="connsiteY8" fmla="*/ 2802358 h 2854022"/>
            <a:gd name="connsiteX9" fmla="*/ 1387984 w 3849788"/>
            <a:gd name="connsiteY9" fmla="*/ 2843178 h 2854022"/>
            <a:gd name="connsiteX10" fmla="*/ 476305 w 3849788"/>
            <a:gd name="connsiteY10" fmla="*/ 2176428 h 2854022"/>
            <a:gd name="connsiteX11" fmla="*/ 421876 w 3849788"/>
            <a:gd name="connsiteY11" fmla="*/ 1877072 h 2854022"/>
            <a:gd name="connsiteX12" fmla="*/ 27268 w 3849788"/>
            <a:gd name="connsiteY12" fmla="*/ 434715 h 2854022"/>
            <a:gd name="connsiteX13" fmla="*/ 1592090 w 3849788"/>
            <a:gd name="connsiteY13" fmla="*/ 40107 h 2854022"/>
            <a:gd name="connsiteX0" fmla="*/ 1592090 w 3849788"/>
            <a:gd name="connsiteY0" fmla="*/ 40107 h 2854022"/>
            <a:gd name="connsiteX1" fmla="*/ 2408519 w 3849788"/>
            <a:gd name="connsiteY1" fmla="*/ 747679 h 2854022"/>
            <a:gd name="connsiteX2" fmla="*/ 2884768 w 3849788"/>
            <a:gd name="connsiteY2" fmla="*/ 1019822 h 2854022"/>
            <a:gd name="connsiteX3" fmla="*/ 3034447 w 3849788"/>
            <a:gd name="connsiteY3" fmla="*/ 1700179 h 2854022"/>
            <a:gd name="connsiteX4" fmla="*/ 3578733 w 3849788"/>
            <a:gd name="connsiteY4" fmla="*/ 1618534 h 2854022"/>
            <a:gd name="connsiteX5" fmla="*/ 3782841 w 3849788"/>
            <a:gd name="connsiteY5" fmla="*/ 1890679 h 2854022"/>
            <a:gd name="connsiteX6" fmla="*/ 3102484 w 3849788"/>
            <a:gd name="connsiteY6" fmla="*/ 2230857 h 2854022"/>
            <a:gd name="connsiteX7" fmla="*/ 2544591 w 3849788"/>
            <a:gd name="connsiteY7" fmla="*/ 2843179 h 2854022"/>
            <a:gd name="connsiteX8" fmla="*/ 1796198 w 3849788"/>
            <a:gd name="connsiteY8" fmla="*/ 2802358 h 2854022"/>
            <a:gd name="connsiteX9" fmla="*/ 1387984 w 3849788"/>
            <a:gd name="connsiteY9" fmla="*/ 2843178 h 2854022"/>
            <a:gd name="connsiteX10" fmla="*/ 476305 w 3849788"/>
            <a:gd name="connsiteY10" fmla="*/ 2176428 h 2854022"/>
            <a:gd name="connsiteX11" fmla="*/ 421876 w 3849788"/>
            <a:gd name="connsiteY11" fmla="*/ 1877072 h 2854022"/>
            <a:gd name="connsiteX12" fmla="*/ 27268 w 3849788"/>
            <a:gd name="connsiteY12" fmla="*/ 434715 h 2854022"/>
            <a:gd name="connsiteX13" fmla="*/ 1592090 w 3849788"/>
            <a:gd name="connsiteY13" fmla="*/ 40107 h 2854022"/>
            <a:gd name="connsiteX0" fmla="*/ 1592090 w 3849788"/>
            <a:gd name="connsiteY0" fmla="*/ 40107 h 2854022"/>
            <a:gd name="connsiteX1" fmla="*/ 2408519 w 3849788"/>
            <a:gd name="connsiteY1" fmla="*/ 747679 h 2854022"/>
            <a:gd name="connsiteX2" fmla="*/ 2884768 w 3849788"/>
            <a:gd name="connsiteY2" fmla="*/ 1019822 h 2854022"/>
            <a:gd name="connsiteX3" fmla="*/ 3034447 w 3849788"/>
            <a:gd name="connsiteY3" fmla="*/ 1700179 h 2854022"/>
            <a:gd name="connsiteX4" fmla="*/ 3578733 w 3849788"/>
            <a:gd name="connsiteY4" fmla="*/ 1618534 h 2854022"/>
            <a:gd name="connsiteX5" fmla="*/ 3782841 w 3849788"/>
            <a:gd name="connsiteY5" fmla="*/ 1890679 h 2854022"/>
            <a:gd name="connsiteX6" fmla="*/ 3102484 w 3849788"/>
            <a:gd name="connsiteY6" fmla="*/ 2230857 h 2854022"/>
            <a:gd name="connsiteX7" fmla="*/ 2544591 w 3849788"/>
            <a:gd name="connsiteY7" fmla="*/ 2843179 h 2854022"/>
            <a:gd name="connsiteX8" fmla="*/ 1796198 w 3849788"/>
            <a:gd name="connsiteY8" fmla="*/ 2802358 h 2854022"/>
            <a:gd name="connsiteX9" fmla="*/ 1387984 w 3849788"/>
            <a:gd name="connsiteY9" fmla="*/ 2843178 h 2854022"/>
            <a:gd name="connsiteX10" fmla="*/ 476305 w 3849788"/>
            <a:gd name="connsiteY10" fmla="*/ 2176428 h 2854022"/>
            <a:gd name="connsiteX11" fmla="*/ 421876 w 3849788"/>
            <a:gd name="connsiteY11" fmla="*/ 1877072 h 2854022"/>
            <a:gd name="connsiteX12" fmla="*/ 27268 w 3849788"/>
            <a:gd name="connsiteY12" fmla="*/ 434715 h 2854022"/>
            <a:gd name="connsiteX13" fmla="*/ 1224697 w 3849788"/>
            <a:gd name="connsiteY13" fmla="*/ 325858 h 2854022"/>
            <a:gd name="connsiteX14" fmla="*/ 1592090 w 3849788"/>
            <a:gd name="connsiteY14" fmla="*/ 40107 h 2854022"/>
            <a:gd name="connsiteX0" fmla="*/ 1741768 w 3849788"/>
            <a:gd name="connsiteY0" fmla="*/ 39520 h 2867043"/>
            <a:gd name="connsiteX1" fmla="*/ 2408519 w 3849788"/>
            <a:gd name="connsiteY1" fmla="*/ 760700 h 2867043"/>
            <a:gd name="connsiteX2" fmla="*/ 2884768 w 3849788"/>
            <a:gd name="connsiteY2" fmla="*/ 1032843 h 2867043"/>
            <a:gd name="connsiteX3" fmla="*/ 3034447 w 3849788"/>
            <a:gd name="connsiteY3" fmla="*/ 1713200 h 2867043"/>
            <a:gd name="connsiteX4" fmla="*/ 3578733 w 3849788"/>
            <a:gd name="connsiteY4" fmla="*/ 1631555 h 2867043"/>
            <a:gd name="connsiteX5" fmla="*/ 3782841 w 3849788"/>
            <a:gd name="connsiteY5" fmla="*/ 1903700 h 2867043"/>
            <a:gd name="connsiteX6" fmla="*/ 3102484 w 3849788"/>
            <a:gd name="connsiteY6" fmla="*/ 2243878 h 2867043"/>
            <a:gd name="connsiteX7" fmla="*/ 2544591 w 3849788"/>
            <a:gd name="connsiteY7" fmla="*/ 2856200 h 2867043"/>
            <a:gd name="connsiteX8" fmla="*/ 1796198 w 3849788"/>
            <a:gd name="connsiteY8" fmla="*/ 2815379 h 2867043"/>
            <a:gd name="connsiteX9" fmla="*/ 1387984 w 3849788"/>
            <a:gd name="connsiteY9" fmla="*/ 2856199 h 2867043"/>
            <a:gd name="connsiteX10" fmla="*/ 476305 w 3849788"/>
            <a:gd name="connsiteY10" fmla="*/ 2189449 h 2867043"/>
            <a:gd name="connsiteX11" fmla="*/ 421876 w 3849788"/>
            <a:gd name="connsiteY11" fmla="*/ 1890093 h 2867043"/>
            <a:gd name="connsiteX12" fmla="*/ 27268 w 3849788"/>
            <a:gd name="connsiteY12" fmla="*/ 447736 h 2867043"/>
            <a:gd name="connsiteX13" fmla="*/ 1224697 w 3849788"/>
            <a:gd name="connsiteY13" fmla="*/ 338879 h 2867043"/>
            <a:gd name="connsiteX14" fmla="*/ 1741768 w 3849788"/>
            <a:gd name="connsiteY14" fmla="*/ 39520 h 2867043"/>
            <a:gd name="connsiteX0" fmla="*/ 1741768 w 3849788"/>
            <a:gd name="connsiteY0" fmla="*/ 34186 h 2861709"/>
            <a:gd name="connsiteX1" fmla="*/ 1823411 w 3849788"/>
            <a:gd name="connsiteY1" fmla="*/ 102224 h 2861709"/>
            <a:gd name="connsiteX2" fmla="*/ 2408519 w 3849788"/>
            <a:gd name="connsiteY2" fmla="*/ 755366 h 2861709"/>
            <a:gd name="connsiteX3" fmla="*/ 2884768 w 3849788"/>
            <a:gd name="connsiteY3" fmla="*/ 1027509 h 2861709"/>
            <a:gd name="connsiteX4" fmla="*/ 3034447 w 3849788"/>
            <a:gd name="connsiteY4" fmla="*/ 1707866 h 2861709"/>
            <a:gd name="connsiteX5" fmla="*/ 3578733 w 3849788"/>
            <a:gd name="connsiteY5" fmla="*/ 1626221 h 2861709"/>
            <a:gd name="connsiteX6" fmla="*/ 3782841 w 3849788"/>
            <a:gd name="connsiteY6" fmla="*/ 1898366 h 2861709"/>
            <a:gd name="connsiteX7" fmla="*/ 3102484 w 3849788"/>
            <a:gd name="connsiteY7" fmla="*/ 2238544 h 2861709"/>
            <a:gd name="connsiteX8" fmla="*/ 2544591 w 3849788"/>
            <a:gd name="connsiteY8" fmla="*/ 2850866 h 2861709"/>
            <a:gd name="connsiteX9" fmla="*/ 1796198 w 3849788"/>
            <a:gd name="connsiteY9" fmla="*/ 2810045 h 2861709"/>
            <a:gd name="connsiteX10" fmla="*/ 1387984 w 3849788"/>
            <a:gd name="connsiteY10" fmla="*/ 2850865 h 2861709"/>
            <a:gd name="connsiteX11" fmla="*/ 476305 w 3849788"/>
            <a:gd name="connsiteY11" fmla="*/ 2184115 h 2861709"/>
            <a:gd name="connsiteX12" fmla="*/ 421876 w 3849788"/>
            <a:gd name="connsiteY12" fmla="*/ 1884759 h 2861709"/>
            <a:gd name="connsiteX13" fmla="*/ 27268 w 3849788"/>
            <a:gd name="connsiteY13" fmla="*/ 442402 h 2861709"/>
            <a:gd name="connsiteX14" fmla="*/ 1224697 w 3849788"/>
            <a:gd name="connsiteY14" fmla="*/ 333545 h 2861709"/>
            <a:gd name="connsiteX15" fmla="*/ 1741768 w 3849788"/>
            <a:gd name="connsiteY15" fmla="*/ 34186 h 2861709"/>
            <a:gd name="connsiteX0" fmla="*/ 1319892 w 3427912"/>
            <a:gd name="connsiteY0" fmla="*/ 34186 h 2861709"/>
            <a:gd name="connsiteX1" fmla="*/ 1401535 w 3427912"/>
            <a:gd name="connsiteY1" fmla="*/ 102224 h 2861709"/>
            <a:gd name="connsiteX2" fmla="*/ 1986643 w 3427912"/>
            <a:gd name="connsiteY2" fmla="*/ 755366 h 2861709"/>
            <a:gd name="connsiteX3" fmla="*/ 2462892 w 3427912"/>
            <a:gd name="connsiteY3" fmla="*/ 1027509 h 2861709"/>
            <a:gd name="connsiteX4" fmla="*/ 2612571 w 3427912"/>
            <a:gd name="connsiteY4" fmla="*/ 1707866 h 2861709"/>
            <a:gd name="connsiteX5" fmla="*/ 3156857 w 3427912"/>
            <a:gd name="connsiteY5" fmla="*/ 1626221 h 2861709"/>
            <a:gd name="connsiteX6" fmla="*/ 3360965 w 3427912"/>
            <a:gd name="connsiteY6" fmla="*/ 1898366 h 2861709"/>
            <a:gd name="connsiteX7" fmla="*/ 2680608 w 3427912"/>
            <a:gd name="connsiteY7" fmla="*/ 2238544 h 2861709"/>
            <a:gd name="connsiteX8" fmla="*/ 2122715 w 3427912"/>
            <a:gd name="connsiteY8" fmla="*/ 2850866 h 2861709"/>
            <a:gd name="connsiteX9" fmla="*/ 1374322 w 3427912"/>
            <a:gd name="connsiteY9" fmla="*/ 2810045 h 2861709"/>
            <a:gd name="connsiteX10" fmla="*/ 966108 w 3427912"/>
            <a:gd name="connsiteY10" fmla="*/ 2850865 h 2861709"/>
            <a:gd name="connsiteX11" fmla="*/ 54429 w 3427912"/>
            <a:gd name="connsiteY11" fmla="*/ 2184115 h 2861709"/>
            <a:gd name="connsiteX12" fmla="*/ 0 w 3427912"/>
            <a:gd name="connsiteY12" fmla="*/ 1884759 h 2861709"/>
            <a:gd name="connsiteX13" fmla="*/ 455646 w 3427912"/>
            <a:gd name="connsiteY13" fmla="*/ 1175297 h 2861709"/>
            <a:gd name="connsiteX14" fmla="*/ 802821 w 3427912"/>
            <a:gd name="connsiteY14" fmla="*/ 333545 h 2861709"/>
            <a:gd name="connsiteX15" fmla="*/ 1319892 w 3427912"/>
            <a:gd name="connsiteY15" fmla="*/ 34186 h 2861709"/>
            <a:gd name="connsiteX0" fmla="*/ 1319892 w 3427912"/>
            <a:gd name="connsiteY0" fmla="*/ 25787 h 2853310"/>
            <a:gd name="connsiteX1" fmla="*/ 1986643 w 3427912"/>
            <a:gd name="connsiteY1" fmla="*/ 746967 h 2853310"/>
            <a:gd name="connsiteX2" fmla="*/ 2462892 w 3427912"/>
            <a:gd name="connsiteY2" fmla="*/ 1019110 h 2853310"/>
            <a:gd name="connsiteX3" fmla="*/ 2612571 w 3427912"/>
            <a:gd name="connsiteY3" fmla="*/ 1699467 h 2853310"/>
            <a:gd name="connsiteX4" fmla="*/ 3156857 w 3427912"/>
            <a:gd name="connsiteY4" fmla="*/ 1617822 h 2853310"/>
            <a:gd name="connsiteX5" fmla="*/ 3360965 w 3427912"/>
            <a:gd name="connsiteY5" fmla="*/ 1889967 h 2853310"/>
            <a:gd name="connsiteX6" fmla="*/ 2680608 w 3427912"/>
            <a:gd name="connsiteY6" fmla="*/ 2230145 h 2853310"/>
            <a:gd name="connsiteX7" fmla="*/ 2122715 w 3427912"/>
            <a:gd name="connsiteY7" fmla="*/ 2842467 h 2853310"/>
            <a:gd name="connsiteX8" fmla="*/ 1374322 w 3427912"/>
            <a:gd name="connsiteY8" fmla="*/ 2801646 h 2853310"/>
            <a:gd name="connsiteX9" fmla="*/ 966108 w 3427912"/>
            <a:gd name="connsiteY9" fmla="*/ 2842466 h 2853310"/>
            <a:gd name="connsiteX10" fmla="*/ 54429 w 3427912"/>
            <a:gd name="connsiteY10" fmla="*/ 2175716 h 2853310"/>
            <a:gd name="connsiteX11" fmla="*/ 0 w 3427912"/>
            <a:gd name="connsiteY11" fmla="*/ 1876360 h 2853310"/>
            <a:gd name="connsiteX12" fmla="*/ 455646 w 3427912"/>
            <a:gd name="connsiteY12" fmla="*/ 1166898 h 2853310"/>
            <a:gd name="connsiteX13" fmla="*/ 802821 w 3427912"/>
            <a:gd name="connsiteY13" fmla="*/ 325146 h 2853310"/>
            <a:gd name="connsiteX14" fmla="*/ 1319892 w 3427912"/>
            <a:gd name="connsiteY14" fmla="*/ 25787 h 2853310"/>
            <a:gd name="connsiteX0" fmla="*/ 802821 w 3427912"/>
            <a:gd name="connsiteY0" fmla="*/ 8613 h 2536777"/>
            <a:gd name="connsiteX1" fmla="*/ 1986643 w 3427912"/>
            <a:gd name="connsiteY1" fmla="*/ 430434 h 2536777"/>
            <a:gd name="connsiteX2" fmla="*/ 2462892 w 3427912"/>
            <a:gd name="connsiteY2" fmla="*/ 702577 h 2536777"/>
            <a:gd name="connsiteX3" fmla="*/ 2612571 w 3427912"/>
            <a:gd name="connsiteY3" fmla="*/ 1382934 h 2536777"/>
            <a:gd name="connsiteX4" fmla="*/ 3156857 w 3427912"/>
            <a:gd name="connsiteY4" fmla="*/ 1301289 h 2536777"/>
            <a:gd name="connsiteX5" fmla="*/ 3360965 w 3427912"/>
            <a:gd name="connsiteY5" fmla="*/ 1573434 h 2536777"/>
            <a:gd name="connsiteX6" fmla="*/ 2680608 w 3427912"/>
            <a:gd name="connsiteY6" fmla="*/ 1913612 h 2536777"/>
            <a:gd name="connsiteX7" fmla="*/ 2122715 w 3427912"/>
            <a:gd name="connsiteY7" fmla="*/ 2525934 h 2536777"/>
            <a:gd name="connsiteX8" fmla="*/ 1374322 w 3427912"/>
            <a:gd name="connsiteY8" fmla="*/ 2485113 h 2536777"/>
            <a:gd name="connsiteX9" fmla="*/ 966108 w 3427912"/>
            <a:gd name="connsiteY9" fmla="*/ 2525933 h 2536777"/>
            <a:gd name="connsiteX10" fmla="*/ 54429 w 3427912"/>
            <a:gd name="connsiteY10" fmla="*/ 1859183 h 2536777"/>
            <a:gd name="connsiteX11" fmla="*/ 0 w 3427912"/>
            <a:gd name="connsiteY11" fmla="*/ 1559827 h 2536777"/>
            <a:gd name="connsiteX12" fmla="*/ 455646 w 3427912"/>
            <a:gd name="connsiteY12" fmla="*/ 850365 h 2536777"/>
            <a:gd name="connsiteX13" fmla="*/ 802821 w 3427912"/>
            <a:gd name="connsiteY13" fmla="*/ 8613 h 2536777"/>
            <a:gd name="connsiteX0" fmla="*/ 455646 w 3427912"/>
            <a:gd name="connsiteY0" fmla="*/ 423447 h 2109859"/>
            <a:gd name="connsiteX1" fmla="*/ 1986643 w 3427912"/>
            <a:gd name="connsiteY1" fmla="*/ 3516 h 2109859"/>
            <a:gd name="connsiteX2" fmla="*/ 2462892 w 3427912"/>
            <a:gd name="connsiteY2" fmla="*/ 275659 h 2109859"/>
            <a:gd name="connsiteX3" fmla="*/ 2612571 w 3427912"/>
            <a:gd name="connsiteY3" fmla="*/ 956016 h 2109859"/>
            <a:gd name="connsiteX4" fmla="*/ 3156857 w 3427912"/>
            <a:gd name="connsiteY4" fmla="*/ 874371 h 2109859"/>
            <a:gd name="connsiteX5" fmla="*/ 3360965 w 3427912"/>
            <a:gd name="connsiteY5" fmla="*/ 1146516 h 2109859"/>
            <a:gd name="connsiteX6" fmla="*/ 2680608 w 3427912"/>
            <a:gd name="connsiteY6" fmla="*/ 1486694 h 2109859"/>
            <a:gd name="connsiteX7" fmla="*/ 2122715 w 3427912"/>
            <a:gd name="connsiteY7" fmla="*/ 2099016 h 2109859"/>
            <a:gd name="connsiteX8" fmla="*/ 1374322 w 3427912"/>
            <a:gd name="connsiteY8" fmla="*/ 2058195 h 2109859"/>
            <a:gd name="connsiteX9" fmla="*/ 966108 w 3427912"/>
            <a:gd name="connsiteY9" fmla="*/ 2099015 h 2109859"/>
            <a:gd name="connsiteX10" fmla="*/ 54429 w 3427912"/>
            <a:gd name="connsiteY10" fmla="*/ 1432265 h 2109859"/>
            <a:gd name="connsiteX11" fmla="*/ 0 w 3427912"/>
            <a:gd name="connsiteY11" fmla="*/ 1132909 h 2109859"/>
            <a:gd name="connsiteX12" fmla="*/ 455646 w 3427912"/>
            <a:gd name="connsiteY12" fmla="*/ 423447 h 2109859"/>
            <a:gd name="connsiteX0" fmla="*/ 455646 w 3427912"/>
            <a:gd name="connsiteY0" fmla="*/ 182409 h 1868821"/>
            <a:gd name="connsiteX1" fmla="*/ 2462892 w 3427912"/>
            <a:gd name="connsiteY1" fmla="*/ 34621 h 1868821"/>
            <a:gd name="connsiteX2" fmla="*/ 2612571 w 3427912"/>
            <a:gd name="connsiteY2" fmla="*/ 714978 h 1868821"/>
            <a:gd name="connsiteX3" fmla="*/ 3156857 w 3427912"/>
            <a:gd name="connsiteY3" fmla="*/ 633333 h 1868821"/>
            <a:gd name="connsiteX4" fmla="*/ 3360965 w 3427912"/>
            <a:gd name="connsiteY4" fmla="*/ 905478 h 1868821"/>
            <a:gd name="connsiteX5" fmla="*/ 2680608 w 3427912"/>
            <a:gd name="connsiteY5" fmla="*/ 1245656 h 1868821"/>
            <a:gd name="connsiteX6" fmla="*/ 2122715 w 3427912"/>
            <a:gd name="connsiteY6" fmla="*/ 1857978 h 1868821"/>
            <a:gd name="connsiteX7" fmla="*/ 1374322 w 3427912"/>
            <a:gd name="connsiteY7" fmla="*/ 1817157 h 1868821"/>
            <a:gd name="connsiteX8" fmla="*/ 966108 w 3427912"/>
            <a:gd name="connsiteY8" fmla="*/ 1857977 h 1868821"/>
            <a:gd name="connsiteX9" fmla="*/ 54429 w 3427912"/>
            <a:gd name="connsiteY9" fmla="*/ 1191227 h 1868821"/>
            <a:gd name="connsiteX10" fmla="*/ 0 w 3427912"/>
            <a:gd name="connsiteY10" fmla="*/ 891871 h 1868821"/>
            <a:gd name="connsiteX11" fmla="*/ 455646 w 3427912"/>
            <a:gd name="connsiteY11" fmla="*/ 182409 h 1868821"/>
            <a:gd name="connsiteX0" fmla="*/ 455646 w 3427912"/>
            <a:gd name="connsiteY0" fmla="*/ 177615 h 1864027"/>
            <a:gd name="connsiteX1" fmla="*/ 2140956 w 3427912"/>
            <a:gd name="connsiteY1" fmla="*/ 126752 h 1864027"/>
            <a:gd name="connsiteX2" fmla="*/ 2462892 w 3427912"/>
            <a:gd name="connsiteY2" fmla="*/ 29827 h 1864027"/>
            <a:gd name="connsiteX3" fmla="*/ 2612571 w 3427912"/>
            <a:gd name="connsiteY3" fmla="*/ 710184 h 1864027"/>
            <a:gd name="connsiteX4" fmla="*/ 3156857 w 3427912"/>
            <a:gd name="connsiteY4" fmla="*/ 628539 h 1864027"/>
            <a:gd name="connsiteX5" fmla="*/ 3360965 w 3427912"/>
            <a:gd name="connsiteY5" fmla="*/ 900684 h 1864027"/>
            <a:gd name="connsiteX6" fmla="*/ 2680608 w 3427912"/>
            <a:gd name="connsiteY6" fmla="*/ 1240862 h 1864027"/>
            <a:gd name="connsiteX7" fmla="*/ 2122715 w 3427912"/>
            <a:gd name="connsiteY7" fmla="*/ 1853184 h 1864027"/>
            <a:gd name="connsiteX8" fmla="*/ 1374322 w 3427912"/>
            <a:gd name="connsiteY8" fmla="*/ 1812363 h 1864027"/>
            <a:gd name="connsiteX9" fmla="*/ 966108 w 3427912"/>
            <a:gd name="connsiteY9" fmla="*/ 1853183 h 1864027"/>
            <a:gd name="connsiteX10" fmla="*/ 54429 w 3427912"/>
            <a:gd name="connsiteY10" fmla="*/ 1186433 h 1864027"/>
            <a:gd name="connsiteX11" fmla="*/ 0 w 3427912"/>
            <a:gd name="connsiteY11" fmla="*/ 887077 h 1864027"/>
            <a:gd name="connsiteX12" fmla="*/ 455646 w 3427912"/>
            <a:gd name="connsiteY12" fmla="*/ 177615 h 1864027"/>
            <a:gd name="connsiteX0" fmla="*/ 455646 w 3427912"/>
            <a:gd name="connsiteY0" fmla="*/ 179434 h 1865846"/>
            <a:gd name="connsiteX1" fmla="*/ 2033556 w 3427912"/>
            <a:gd name="connsiteY1" fmla="*/ 119294 h 1865846"/>
            <a:gd name="connsiteX2" fmla="*/ 2462892 w 3427912"/>
            <a:gd name="connsiteY2" fmla="*/ 31646 h 1865846"/>
            <a:gd name="connsiteX3" fmla="*/ 2612571 w 3427912"/>
            <a:gd name="connsiteY3" fmla="*/ 712003 h 1865846"/>
            <a:gd name="connsiteX4" fmla="*/ 3156857 w 3427912"/>
            <a:gd name="connsiteY4" fmla="*/ 630358 h 1865846"/>
            <a:gd name="connsiteX5" fmla="*/ 3360965 w 3427912"/>
            <a:gd name="connsiteY5" fmla="*/ 902503 h 1865846"/>
            <a:gd name="connsiteX6" fmla="*/ 2680608 w 3427912"/>
            <a:gd name="connsiteY6" fmla="*/ 1242681 h 1865846"/>
            <a:gd name="connsiteX7" fmla="*/ 2122715 w 3427912"/>
            <a:gd name="connsiteY7" fmla="*/ 1855003 h 1865846"/>
            <a:gd name="connsiteX8" fmla="*/ 1374322 w 3427912"/>
            <a:gd name="connsiteY8" fmla="*/ 1814182 h 1865846"/>
            <a:gd name="connsiteX9" fmla="*/ 966108 w 3427912"/>
            <a:gd name="connsiteY9" fmla="*/ 1855002 h 1865846"/>
            <a:gd name="connsiteX10" fmla="*/ 54429 w 3427912"/>
            <a:gd name="connsiteY10" fmla="*/ 1188252 h 1865846"/>
            <a:gd name="connsiteX11" fmla="*/ 0 w 3427912"/>
            <a:gd name="connsiteY11" fmla="*/ 888896 h 1865846"/>
            <a:gd name="connsiteX12" fmla="*/ 455646 w 3427912"/>
            <a:gd name="connsiteY12" fmla="*/ 179434 h 1865846"/>
            <a:gd name="connsiteX0" fmla="*/ 455646 w 3427912"/>
            <a:gd name="connsiteY0" fmla="*/ 173362 h 1859774"/>
            <a:gd name="connsiteX1" fmla="*/ 2033556 w 3427912"/>
            <a:gd name="connsiteY1" fmla="*/ 113222 h 1859774"/>
            <a:gd name="connsiteX2" fmla="*/ 2167806 w 3427912"/>
            <a:gd name="connsiteY2" fmla="*/ 141054 h 1859774"/>
            <a:gd name="connsiteX3" fmla="*/ 2462892 w 3427912"/>
            <a:gd name="connsiteY3" fmla="*/ 25574 h 1859774"/>
            <a:gd name="connsiteX4" fmla="*/ 2612571 w 3427912"/>
            <a:gd name="connsiteY4" fmla="*/ 705931 h 1859774"/>
            <a:gd name="connsiteX5" fmla="*/ 3156857 w 3427912"/>
            <a:gd name="connsiteY5" fmla="*/ 624286 h 1859774"/>
            <a:gd name="connsiteX6" fmla="*/ 3360965 w 3427912"/>
            <a:gd name="connsiteY6" fmla="*/ 896431 h 1859774"/>
            <a:gd name="connsiteX7" fmla="*/ 2680608 w 3427912"/>
            <a:gd name="connsiteY7" fmla="*/ 1236609 h 1859774"/>
            <a:gd name="connsiteX8" fmla="*/ 2122715 w 3427912"/>
            <a:gd name="connsiteY8" fmla="*/ 1848931 h 1859774"/>
            <a:gd name="connsiteX9" fmla="*/ 1374322 w 3427912"/>
            <a:gd name="connsiteY9" fmla="*/ 1808110 h 1859774"/>
            <a:gd name="connsiteX10" fmla="*/ 966108 w 3427912"/>
            <a:gd name="connsiteY10" fmla="*/ 1848930 h 1859774"/>
            <a:gd name="connsiteX11" fmla="*/ 54429 w 3427912"/>
            <a:gd name="connsiteY11" fmla="*/ 1182180 h 1859774"/>
            <a:gd name="connsiteX12" fmla="*/ 0 w 3427912"/>
            <a:gd name="connsiteY12" fmla="*/ 882824 h 1859774"/>
            <a:gd name="connsiteX13" fmla="*/ 455646 w 3427912"/>
            <a:gd name="connsiteY13" fmla="*/ 173362 h 1859774"/>
            <a:gd name="connsiteX0" fmla="*/ 455646 w 3427912"/>
            <a:gd name="connsiteY0" fmla="*/ 174294 h 1860706"/>
            <a:gd name="connsiteX1" fmla="*/ 2167806 w 3427912"/>
            <a:gd name="connsiteY1" fmla="*/ 141986 h 1860706"/>
            <a:gd name="connsiteX2" fmla="*/ 2462892 w 3427912"/>
            <a:gd name="connsiteY2" fmla="*/ 26506 h 1860706"/>
            <a:gd name="connsiteX3" fmla="*/ 2612571 w 3427912"/>
            <a:gd name="connsiteY3" fmla="*/ 706863 h 1860706"/>
            <a:gd name="connsiteX4" fmla="*/ 3156857 w 3427912"/>
            <a:gd name="connsiteY4" fmla="*/ 625218 h 1860706"/>
            <a:gd name="connsiteX5" fmla="*/ 3360965 w 3427912"/>
            <a:gd name="connsiteY5" fmla="*/ 897363 h 1860706"/>
            <a:gd name="connsiteX6" fmla="*/ 2680608 w 3427912"/>
            <a:gd name="connsiteY6" fmla="*/ 1237541 h 1860706"/>
            <a:gd name="connsiteX7" fmla="*/ 2122715 w 3427912"/>
            <a:gd name="connsiteY7" fmla="*/ 1849863 h 1860706"/>
            <a:gd name="connsiteX8" fmla="*/ 1374322 w 3427912"/>
            <a:gd name="connsiteY8" fmla="*/ 1809042 h 1860706"/>
            <a:gd name="connsiteX9" fmla="*/ 966108 w 3427912"/>
            <a:gd name="connsiteY9" fmla="*/ 1849862 h 1860706"/>
            <a:gd name="connsiteX10" fmla="*/ 54429 w 3427912"/>
            <a:gd name="connsiteY10" fmla="*/ 1183112 h 1860706"/>
            <a:gd name="connsiteX11" fmla="*/ 0 w 3427912"/>
            <a:gd name="connsiteY11" fmla="*/ 883756 h 1860706"/>
            <a:gd name="connsiteX12" fmla="*/ 455646 w 3427912"/>
            <a:gd name="connsiteY12" fmla="*/ 174294 h 1860706"/>
            <a:gd name="connsiteX0" fmla="*/ 455646 w 3427912"/>
            <a:gd name="connsiteY0" fmla="*/ 347794 h 2034206"/>
            <a:gd name="connsiteX1" fmla="*/ 1514453 w 3427912"/>
            <a:gd name="connsiteY1" fmla="*/ 63 h 2034206"/>
            <a:gd name="connsiteX2" fmla="*/ 2167806 w 3427912"/>
            <a:gd name="connsiteY2" fmla="*/ 315486 h 2034206"/>
            <a:gd name="connsiteX3" fmla="*/ 2462892 w 3427912"/>
            <a:gd name="connsiteY3" fmla="*/ 200006 h 2034206"/>
            <a:gd name="connsiteX4" fmla="*/ 2612571 w 3427912"/>
            <a:gd name="connsiteY4" fmla="*/ 880363 h 2034206"/>
            <a:gd name="connsiteX5" fmla="*/ 3156857 w 3427912"/>
            <a:gd name="connsiteY5" fmla="*/ 798718 h 2034206"/>
            <a:gd name="connsiteX6" fmla="*/ 3360965 w 3427912"/>
            <a:gd name="connsiteY6" fmla="*/ 1070863 h 2034206"/>
            <a:gd name="connsiteX7" fmla="*/ 2680608 w 3427912"/>
            <a:gd name="connsiteY7" fmla="*/ 1411041 h 2034206"/>
            <a:gd name="connsiteX8" fmla="*/ 2122715 w 3427912"/>
            <a:gd name="connsiteY8" fmla="*/ 2023363 h 2034206"/>
            <a:gd name="connsiteX9" fmla="*/ 1374322 w 3427912"/>
            <a:gd name="connsiteY9" fmla="*/ 1982542 h 2034206"/>
            <a:gd name="connsiteX10" fmla="*/ 966108 w 3427912"/>
            <a:gd name="connsiteY10" fmla="*/ 2023362 h 2034206"/>
            <a:gd name="connsiteX11" fmla="*/ 54429 w 3427912"/>
            <a:gd name="connsiteY11" fmla="*/ 1356612 h 2034206"/>
            <a:gd name="connsiteX12" fmla="*/ 0 w 3427912"/>
            <a:gd name="connsiteY12" fmla="*/ 1057256 h 2034206"/>
            <a:gd name="connsiteX13" fmla="*/ 455646 w 3427912"/>
            <a:gd name="connsiteY13" fmla="*/ 347794 h 2034206"/>
            <a:gd name="connsiteX0" fmla="*/ 455646 w 3427912"/>
            <a:gd name="connsiteY0" fmla="*/ 351228 h 2037640"/>
            <a:gd name="connsiteX1" fmla="*/ 1514453 w 3427912"/>
            <a:gd name="connsiteY1" fmla="*/ 3497 h 2037640"/>
            <a:gd name="connsiteX2" fmla="*/ 2024606 w 3427912"/>
            <a:gd name="connsiteY2" fmla="*/ 124100 h 2037640"/>
            <a:gd name="connsiteX3" fmla="*/ 2167806 w 3427912"/>
            <a:gd name="connsiteY3" fmla="*/ 318920 h 2037640"/>
            <a:gd name="connsiteX4" fmla="*/ 2462892 w 3427912"/>
            <a:gd name="connsiteY4" fmla="*/ 203440 h 2037640"/>
            <a:gd name="connsiteX5" fmla="*/ 2612571 w 3427912"/>
            <a:gd name="connsiteY5" fmla="*/ 883797 h 2037640"/>
            <a:gd name="connsiteX6" fmla="*/ 3156857 w 3427912"/>
            <a:gd name="connsiteY6" fmla="*/ 802152 h 2037640"/>
            <a:gd name="connsiteX7" fmla="*/ 3360965 w 3427912"/>
            <a:gd name="connsiteY7" fmla="*/ 1074297 h 2037640"/>
            <a:gd name="connsiteX8" fmla="*/ 2680608 w 3427912"/>
            <a:gd name="connsiteY8" fmla="*/ 1414475 h 2037640"/>
            <a:gd name="connsiteX9" fmla="*/ 2122715 w 3427912"/>
            <a:gd name="connsiteY9" fmla="*/ 2026797 h 2037640"/>
            <a:gd name="connsiteX10" fmla="*/ 1374322 w 3427912"/>
            <a:gd name="connsiteY10" fmla="*/ 1985976 h 2037640"/>
            <a:gd name="connsiteX11" fmla="*/ 966108 w 3427912"/>
            <a:gd name="connsiteY11" fmla="*/ 2026796 h 2037640"/>
            <a:gd name="connsiteX12" fmla="*/ 54429 w 3427912"/>
            <a:gd name="connsiteY12" fmla="*/ 1360046 h 2037640"/>
            <a:gd name="connsiteX13" fmla="*/ 0 w 3427912"/>
            <a:gd name="connsiteY13" fmla="*/ 1060690 h 2037640"/>
            <a:gd name="connsiteX14" fmla="*/ 455646 w 3427912"/>
            <a:gd name="connsiteY14" fmla="*/ 351228 h 2037640"/>
            <a:gd name="connsiteX0" fmla="*/ 455646 w 3427912"/>
            <a:gd name="connsiteY0" fmla="*/ 351228 h 2037640"/>
            <a:gd name="connsiteX1" fmla="*/ 1407053 w 3427912"/>
            <a:gd name="connsiteY1" fmla="*/ 226148 h 2037640"/>
            <a:gd name="connsiteX2" fmla="*/ 1514453 w 3427912"/>
            <a:gd name="connsiteY2" fmla="*/ 3497 h 2037640"/>
            <a:gd name="connsiteX3" fmla="*/ 2024606 w 3427912"/>
            <a:gd name="connsiteY3" fmla="*/ 124100 h 2037640"/>
            <a:gd name="connsiteX4" fmla="*/ 2167806 w 3427912"/>
            <a:gd name="connsiteY4" fmla="*/ 318920 h 2037640"/>
            <a:gd name="connsiteX5" fmla="*/ 2462892 w 3427912"/>
            <a:gd name="connsiteY5" fmla="*/ 203440 h 2037640"/>
            <a:gd name="connsiteX6" fmla="*/ 2612571 w 3427912"/>
            <a:gd name="connsiteY6" fmla="*/ 883797 h 2037640"/>
            <a:gd name="connsiteX7" fmla="*/ 3156857 w 3427912"/>
            <a:gd name="connsiteY7" fmla="*/ 802152 h 2037640"/>
            <a:gd name="connsiteX8" fmla="*/ 3360965 w 3427912"/>
            <a:gd name="connsiteY8" fmla="*/ 1074297 h 2037640"/>
            <a:gd name="connsiteX9" fmla="*/ 2680608 w 3427912"/>
            <a:gd name="connsiteY9" fmla="*/ 1414475 h 2037640"/>
            <a:gd name="connsiteX10" fmla="*/ 2122715 w 3427912"/>
            <a:gd name="connsiteY10" fmla="*/ 2026797 h 2037640"/>
            <a:gd name="connsiteX11" fmla="*/ 1374322 w 3427912"/>
            <a:gd name="connsiteY11" fmla="*/ 1985976 h 2037640"/>
            <a:gd name="connsiteX12" fmla="*/ 966108 w 3427912"/>
            <a:gd name="connsiteY12" fmla="*/ 2026796 h 2037640"/>
            <a:gd name="connsiteX13" fmla="*/ 54429 w 3427912"/>
            <a:gd name="connsiteY13" fmla="*/ 1360046 h 2037640"/>
            <a:gd name="connsiteX14" fmla="*/ 0 w 3427912"/>
            <a:gd name="connsiteY14" fmla="*/ 1060690 h 2037640"/>
            <a:gd name="connsiteX15" fmla="*/ 455646 w 3427912"/>
            <a:gd name="connsiteY15" fmla="*/ 351228 h 2037640"/>
            <a:gd name="connsiteX0" fmla="*/ 455646 w 3427912"/>
            <a:gd name="connsiteY0" fmla="*/ 351228 h 2037640"/>
            <a:gd name="connsiteX1" fmla="*/ 1335452 w 3427912"/>
            <a:gd name="connsiteY1" fmla="*/ 235424 h 2037640"/>
            <a:gd name="connsiteX2" fmla="*/ 1514453 w 3427912"/>
            <a:gd name="connsiteY2" fmla="*/ 3497 h 2037640"/>
            <a:gd name="connsiteX3" fmla="*/ 2024606 w 3427912"/>
            <a:gd name="connsiteY3" fmla="*/ 124100 h 2037640"/>
            <a:gd name="connsiteX4" fmla="*/ 2167806 w 3427912"/>
            <a:gd name="connsiteY4" fmla="*/ 318920 h 2037640"/>
            <a:gd name="connsiteX5" fmla="*/ 2462892 w 3427912"/>
            <a:gd name="connsiteY5" fmla="*/ 203440 h 2037640"/>
            <a:gd name="connsiteX6" fmla="*/ 2612571 w 3427912"/>
            <a:gd name="connsiteY6" fmla="*/ 883797 h 2037640"/>
            <a:gd name="connsiteX7" fmla="*/ 3156857 w 3427912"/>
            <a:gd name="connsiteY7" fmla="*/ 802152 h 2037640"/>
            <a:gd name="connsiteX8" fmla="*/ 3360965 w 3427912"/>
            <a:gd name="connsiteY8" fmla="*/ 1074297 h 2037640"/>
            <a:gd name="connsiteX9" fmla="*/ 2680608 w 3427912"/>
            <a:gd name="connsiteY9" fmla="*/ 1414475 h 2037640"/>
            <a:gd name="connsiteX10" fmla="*/ 2122715 w 3427912"/>
            <a:gd name="connsiteY10" fmla="*/ 2026797 h 2037640"/>
            <a:gd name="connsiteX11" fmla="*/ 1374322 w 3427912"/>
            <a:gd name="connsiteY11" fmla="*/ 1985976 h 2037640"/>
            <a:gd name="connsiteX12" fmla="*/ 966108 w 3427912"/>
            <a:gd name="connsiteY12" fmla="*/ 2026796 h 2037640"/>
            <a:gd name="connsiteX13" fmla="*/ 54429 w 3427912"/>
            <a:gd name="connsiteY13" fmla="*/ 1360046 h 2037640"/>
            <a:gd name="connsiteX14" fmla="*/ 0 w 3427912"/>
            <a:gd name="connsiteY14" fmla="*/ 1060690 h 2037640"/>
            <a:gd name="connsiteX15" fmla="*/ 455646 w 3427912"/>
            <a:gd name="connsiteY15" fmla="*/ 351228 h 2037640"/>
            <a:gd name="connsiteX0" fmla="*/ 375095 w 3427912"/>
            <a:gd name="connsiteY0" fmla="*/ 434722 h 2037640"/>
            <a:gd name="connsiteX1" fmla="*/ 1335452 w 3427912"/>
            <a:gd name="connsiteY1" fmla="*/ 235424 h 2037640"/>
            <a:gd name="connsiteX2" fmla="*/ 1514453 w 3427912"/>
            <a:gd name="connsiteY2" fmla="*/ 3497 h 2037640"/>
            <a:gd name="connsiteX3" fmla="*/ 2024606 w 3427912"/>
            <a:gd name="connsiteY3" fmla="*/ 124100 h 2037640"/>
            <a:gd name="connsiteX4" fmla="*/ 2167806 w 3427912"/>
            <a:gd name="connsiteY4" fmla="*/ 318920 h 2037640"/>
            <a:gd name="connsiteX5" fmla="*/ 2462892 w 3427912"/>
            <a:gd name="connsiteY5" fmla="*/ 203440 h 2037640"/>
            <a:gd name="connsiteX6" fmla="*/ 2612571 w 3427912"/>
            <a:gd name="connsiteY6" fmla="*/ 883797 h 2037640"/>
            <a:gd name="connsiteX7" fmla="*/ 3156857 w 3427912"/>
            <a:gd name="connsiteY7" fmla="*/ 802152 h 2037640"/>
            <a:gd name="connsiteX8" fmla="*/ 3360965 w 3427912"/>
            <a:gd name="connsiteY8" fmla="*/ 1074297 h 2037640"/>
            <a:gd name="connsiteX9" fmla="*/ 2680608 w 3427912"/>
            <a:gd name="connsiteY9" fmla="*/ 1414475 h 2037640"/>
            <a:gd name="connsiteX10" fmla="*/ 2122715 w 3427912"/>
            <a:gd name="connsiteY10" fmla="*/ 2026797 h 2037640"/>
            <a:gd name="connsiteX11" fmla="*/ 1374322 w 3427912"/>
            <a:gd name="connsiteY11" fmla="*/ 1985976 h 2037640"/>
            <a:gd name="connsiteX12" fmla="*/ 966108 w 3427912"/>
            <a:gd name="connsiteY12" fmla="*/ 2026796 h 2037640"/>
            <a:gd name="connsiteX13" fmla="*/ 54429 w 3427912"/>
            <a:gd name="connsiteY13" fmla="*/ 1360046 h 2037640"/>
            <a:gd name="connsiteX14" fmla="*/ 0 w 3427912"/>
            <a:gd name="connsiteY14" fmla="*/ 1060690 h 2037640"/>
            <a:gd name="connsiteX15" fmla="*/ 375095 w 3427912"/>
            <a:gd name="connsiteY15" fmla="*/ 434722 h 2037640"/>
            <a:gd name="connsiteX0" fmla="*/ 419845 w 3472662"/>
            <a:gd name="connsiteY0" fmla="*/ 434722 h 2037640"/>
            <a:gd name="connsiteX1" fmla="*/ 1380202 w 3472662"/>
            <a:gd name="connsiteY1" fmla="*/ 235424 h 2037640"/>
            <a:gd name="connsiteX2" fmla="*/ 1559203 w 3472662"/>
            <a:gd name="connsiteY2" fmla="*/ 3497 h 2037640"/>
            <a:gd name="connsiteX3" fmla="*/ 2069356 w 3472662"/>
            <a:gd name="connsiteY3" fmla="*/ 124100 h 2037640"/>
            <a:gd name="connsiteX4" fmla="*/ 2212556 w 3472662"/>
            <a:gd name="connsiteY4" fmla="*/ 318920 h 2037640"/>
            <a:gd name="connsiteX5" fmla="*/ 2507642 w 3472662"/>
            <a:gd name="connsiteY5" fmla="*/ 203440 h 2037640"/>
            <a:gd name="connsiteX6" fmla="*/ 2657321 w 3472662"/>
            <a:gd name="connsiteY6" fmla="*/ 883797 h 2037640"/>
            <a:gd name="connsiteX7" fmla="*/ 3201607 w 3472662"/>
            <a:gd name="connsiteY7" fmla="*/ 802152 h 2037640"/>
            <a:gd name="connsiteX8" fmla="*/ 3405715 w 3472662"/>
            <a:gd name="connsiteY8" fmla="*/ 1074297 h 2037640"/>
            <a:gd name="connsiteX9" fmla="*/ 2725358 w 3472662"/>
            <a:gd name="connsiteY9" fmla="*/ 1414475 h 2037640"/>
            <a:gd name="connsiteX10" fmla="*/ 2167465 w 3472662"/>
            <a:gd name="connsiteY10" fmla="*/ 2026797 h 2037640"/>
            <a:gd name="connsiteX11" fmla="*/ 1419072 w 3472662"/>
            <a:gd name="connsiteY11" fmla="*/ 1985976 h 2037640"/>
            <a:gd name="connsiteX12" fmla="*/ 1010858 w 3472662"/>
            <a:gd name="connsiteY12" fmla="*/ 2026796 h 2037640"/>
            <a:gd name="connsiteX13" fmla="*/ 99179 w 3472662"/>
            <a:gd name="connsiteY13" fmla="*/ 1360046 h 2037640"/>
            <a:gd name="connsiteX14" fmla="*/ 0 w 3472662"/>
            <a:gd name="connsiteY14" fmla="*/ 1060690 h 2037640"/>
            <a:gd name="connsiteX15" fmla="*/ 419845 w 3472662"/>
            <a:gd name="connsiteY15" fmla="*/ 434722 h 2037640"/>
            <a:gd name="connsiteX0" fmla="*/ 346027 w 3398844"/>
            <a:gd name="connsiteY0" fmla="*/ 434722 h 2037640"/>
            <a:gd name="connsiteX1" fmla="*/ 1306384 w 3398844"/>
            <a:gd name="connsiteY1" fmla="*/ 235424 h 2037640"/>
            <a:gd name="connsiteX2" fmla="*/ 1485385 w 3398844"/>
            <a:gd name="connsiteY2" fmla="*/ 3497 h 2037640"/>
            <a:gd name="connsiteX3" fmla="*/ 1995538 w 3398844"/>
            <a:gd name="connsiteY3" fmla="*/ 124100 h 2037640"/>
            <a:gd name="connsiteX4" fmla="*/ 2138738 w 3398844"/>
            <a:gd name="connsiteY4" fmla="*/ 318920 h 2037640"/>
            <a:gd name="connsiteX5" fmla="*/ 2433824 w 3398844"/>
            <a:gd name="connsiteY5" fmla="*/ 203440 h 2037640"/>
            <a:gd name="connsiteX6" fmla="*/ 2583503 w 3398844"/>
            <a:gd name="connsiteY6" fmla="*/ 883797 h 2037640"/>
            <a:gd name="connsiteX7" fmla="*/ 3127789 w 3398844"/>
            <a:gd name="connsiteY7" fmla="*/ 802152 h 2037640"/>
            <a:gd name="connsiteX8" fmla="*/ 3331897 w 3398844"/>
            <a:gd name="connsiteY8" fmla="*/ 1074297 h 2037640"/>
            <a:gd name="connsiteX9" fmla="*/ 2651540 w 3398844"/>
            <a:gd name="connsiteY9" fmla="*/ 1414475 h 2037640"/>
            <a:gd name="connsiteX10" fmla="*/ 2093647 w 3398844"/>
            <a:gd name="connsiteY10" fmla="*/ 2026797 h 2037640"/>
            <a:gd name="connsiteX11" fmla="*/ 1345254 w 3398844"/>
            <a:gd name="connsiteY11" fmla="*/ 1985976 h 2037640"/>
            <a:gd name="connsiteX12" fmla="*/ 937040 w 3398844"/>
            <a:gd name="connsiteY12" fmla="*/ 2026796 h 2037640"/>
            <a:gd name="connsiteX13" fmla="*/ 25361 w 3398844"/>
            <a:gd name="connsiteY13" fmla="*/ 1360046 h 2037640"/>
            <a:gd name="connsiteX14" fmla="*/ 346027 w 3398844"/>
            <a:gd name="connsiteY14" fmla="*/ 434722 h 2037640"/>
            <a:gd name="connsiteX0" fmla="*/ 380406 w 3433223"/>
            <a:gd name="connsiteY0" fmla="*/ 434722 h 2037640"/>
            <a:gd name="connsiteX1" fmla="*/ 1340763 w 3433223"/>
            <a:gd name="connsiteY1" fmla="*/ 235424 h 2037640"/>
            <a:gd name="connsiteX2" fmla="*/ 1519764 w 3433223"/>
            <a:gd name="connsiteY2" fmla="*/ 3497 h 2037640"/>
            <a:gd name="connsiteX3" fmla="*/ 2029917 w 3433223"/>
            <a:gd name="connsiteY3" fmla="*/ 124100 h 2037640"/>
            <a:gd name="connsiteX4" fmla="*/ 2173117 w 3433223"/>
            <a:gd name="connsiteY4" fmla="*/ 318920 h 2037640"/>
            <a:gd name="connsiteX5" fmla="*/ 2468203 w 3433223"/>
            <a:gd name="connsiteY5" fmla="*/ 203440 h 2037640"/>
            <a:gd name="connsiteX6" fmla="*/ 2617882 w 3433223"/>
            <a:gd name="connsiteY6" fmla="*/ 883797 h 2037640"/>
            <a:gd name="connsiteX7" fmla="*/ 3162168 w 3433223"/>
            <a:gd name="connsiteY7" fmla="*/ 802152 h 2037640"/>
            <a:gd name="connsiteX8" fmla="*/ 3366276 w 3433223"/>
            <a:gd name="connsiteY8" fmla="*/ 1074297 h 2037640"/>
            <a:gd name="connsiteX9" fmla="*/ 2685919 w 3433223"/>
            <a:gd name="connsiteY9" fmla="*/ 1414475 h 2037640"/>
            <a:gd name="connsiteX10" fmla="*/ 2128026 w 3433223"/>
            <a:gd name="connsiteY10" fmla="*/ 2026797 h 2037640"/>
            <a:gd name="connsiteX11" fmla="*/ 1379633 w 3433223"/>
            <a:gd name="connsiteY11" fmla="*/ 1985976 h 2037640"/>
            <a:gd name="connsiteX12" fmla="*/ 971419 w 3433223"/>
            <a:gd name="connsiteY12" fmla="*/ 2026796 h 2037640"/>
            <a:gd name="connsiteX13" fmla="*/ 59740 w 3433223"/>
            <a:gd name="connsiteY13" fmla="*/ 1360046 h 2037640"/>
            <a:gd name="connsiteX14" fmla="*/ 150410 w 3433223"/>
            <a:gd name="connsiteY14" fmla="*/ 1172417 h 2037640"/>
            <a:gd name="connsiteX15" fmla="*/ 380406 w 3433223"/>
            <a:gd name="connsiteY15" fmla="*/ 434722 h 2037640"/>
            <a:gd name="connsiteX0" fmla="*/ 325844 w 3378661"/>
            <a:gd name="connsiteY0" fmla="*/ 434722 h 2037640"/>
            <a:gd name="connsiteX1" fmla="*/ 1286201 w 3378661"/>
            <a:gd name="connsiteY1" fmla="*/ 235424 h 2037640"/>
            <a:gd name="connsiteX2" fmla="*/ 1465202 w 3378661"/>
            <a:gd name="connsiteY2" fmla="*/ 3497 h 2037640"/>
            <a:gd name="connsiteX3" fmla="*/ 1975355 w 3378661"/>
            <a:gd name="connsiteY3" fmla="*/ 124100 h 2037640"/>
            <a:gd name="connsiteX4" fmla="*/ 2118555 w 3378661"/>
            <a:gd name="connsiteY4" fmla="*/ 318920 h 2037640"/>
            <a:gd name="connsiteX5" fmla="*/ 2413641 w 3378661"/>
            <a:gd name="connsiteY5" fmla="*/ 203440 h 2037640"/>
            <a:gd name="connsiteX6" fmla="*/ 2563320 w 3378661"/>
            <a:gd name="connsiteY6" fmla="*/ 883797 h 2037640"/>
            <a:gd name="connsiteX7" fmla="*/ 3107606 w 3378661"/>
            <a:gd name="connsiteY7" fmla="*/ 802152 h 2037640"/>
            <a:gd name="connsiteX8" fmla="*/ 3311714 w 3378661"/>
            <a:gd name="connsiteY8" fmla="*/ 1074297 h 2037640"/>
            <a:gd name="connsiteX9" fmla="*/ 2631357 w 3378661"/>
            <a:gd name="connsiteY9" fmla="*/ 1414475 h 2037640"/>
            <a:gd name="connsiteX10" fmla="*/ 2073464 w 3378661"/>
            <a:gd name="connsiteY10" fmla="*/ 2026797 h 2037640"/>
            <a:gd name="connsiteX11" fmla="*/ 1325071 w 3378661"/>
            <a:gd name="connsiteY11" fmla="*/ 1985976 h 2037640"/>
            <a:gd name="connsiteX12" fmla="*/ 916857 w 3378661"/>
            <a:gd name="connsiteY12" fmla="*/ 2026796 h 2037640"/>
            <a:gd name="connsiteX13" fmla="*/ 76778 w 3378661"/>
            <a:gd name="connsiteY13" fmla="*/ 1415709 h 2037640"/>
            <a:gd name="connsiteX14" fmla="*/ 95848 w 3378661"/>
            <a:gd name="connsiteY14" fmla="*/ 1172417 h 2037640"/>
            <a:gd name="connsiteX15" fmla="*/ 325844 w 3378661"/>
            <a:gd name="connsiteY15" fmla="*/ 434722 h 2037640"/>
            <a:gd name="connsiteX0" fmla="*/ 433244 w 3378661"/>
            <a:gd name="connsiteY0" fmla="*/ 499662 h 2037640"/>
            <a:gd name="connsiteX1" fmla="*/ 1286201 w 3378661"/>
            <a:gd name="connsiteY1" fmla="*/ 235424 h 2037640"/>
            <a:gd name="connsiteX2" fmla="*/ 1465202 w 3378661"/>
            <a:gd name="connsiteY2" fmla="*/ 3497 h 2037640"/>
            <a:gd name="connsiteX3" fmla="*/ 1975355 w 3378661"/>
            <a:gd name="connsiteY3" fmla="*/ 124100 h 2037640"/>
            <a:gd name="connsiteX4" fmla="*/ 2118555 w 3378661"/>
            <a:gd name="connsiteY4" fmla="*/ 318920 h 2037640"/>
            <a:gd name="connsiteX5" fmla="*/ 2413641 w 3378661"/>
            <a:gd name="connsiteY5" fmla="*/ 203440 h 2037640"/>
            <a:gd name="connsiteX6" fmla="*/ 2563320 w 3378661"/>
            <a:gd name="connsiteY6" fmla="*/ 883797 h 2037640"/>
            <a:gd name="connsiteX7" fmla="*/ 3107606 w 3378661"/>
            <a:gd name="connsiteY7" fmla="*/ 802152 h 2037640"/>
            <a:gd name="connsiteX8" fmla="*/ 3311714 w 3378661"/>
            <a:gd name="connsiteY8" fmla="*/ 1074297 h 2037640"/>
            <a:gd name="connsiteX9" fmla="*/ 2631357 w 3378661"/>
            <a:gd name="connsiteY9" fmla="*/ 1414475 h 2037640"/>
            <a:gd name="connsiteX10" fmla="*/ 2073464 w 3378661"/>
            <a:gd name="connsiteY10" fmla="*/ 2026797 h 2037640"/>
            <a:gd name="connsiteX11" fmla="*/ 1325071 w 3378661"/>
            <a:gd name="connsiteY11" fmla="*/ 1985976 h 2037640"/>
            <a:gd name="connsiteX12" fmla="*/ 916857 w 3378661"/>
            <a:gd name="connsiteY12" fmla="*/ 2026796 h 2037640"/>
            <a:gd name="connsiteX13" fmla="*/ 76778 w 3378661"/>
            <a:gd name="connsiteY13" fmla="*/ 1415709 h 2037640"/>
            <a:gd name="connsiteX14" fmla="*/ 95848 w 3378661"/>
            <a:gd name="connsiteY14" fmla="*/ 1172417 h 2037640"/>
            <a:gd name="connsiteX15" fmla="*/ 433244 w 3378661"/>
            <a:gd name="connsiteY15" fmla="*/ 499662 h 2037640"/>
            <a:gd name="connsiteX0" fmla="*/ 433244 w 3378661"/>
            <a:gd name="connsiteY0" fmla="*/ 499662 h 2037640"/>
            <a:gd name="connsiteX1" fmla="*/ 1286201 w 3378661"/>
            <a:gd name="connsiteY1" fmla="*/ 235424 h 2037640"/>
            <a:gd name="connsiteX2" fmla="*/ 1465202 w 3378661"/>
            <a:gd name="connsiteY2" fmla="*/ 3497 h 2037640"/>
            <a:gd name="connsiteX3" fmla="*/ 1975355 w 3378661"/>
            <a:gd name="connsiteY3" fmla="*/ 124100 h 2037640"/>
            <a:gd name="connsiteX4" fmla="*/ 2118555 w 3378661"/>
            <a:gd name="connsiteY4" fmla="*/ 318920 h 2037640"/>
            <a:gd name="connsiteX5" fmla="*/ 2413641 w 3378661"/>
            <a:gd name="connsiteY5" fmla="*/ 203440 h 2037640"/>
            <a:gd name="connsiteX6" fmla="*/ 2563320 w 3378661"/>
            <a:gd name="connsiteY6" fmla="*/ 883797 h 2037640"/>
            <a:gd name="connsiteX7" fmla="*/ 3107606 w 3378661"/>
            <a:gd name="connsiteY7" fmla="*/ 802152 h 2037640"/>
            <a:gd name="connsiteX8" fmla="*/ 3311714 w 3378661"/>
            <a:gd name="connsiteY8" fmla="*/ 1074297 h 2037640"/>
            <a:gd name="connsiteX9" fmla="*/ 2631357 w 3378661"/>
            <a:gd name="connsiteY9" fmla="*/ 1414475 h 2037640"/>
            <a:gd name="connsiteX10" fmla="*/ 2073464 w 3378661"/>
            <a:gd name="connsiteY10" fmla="*/ 2026797 h 2037640"/>
            <a:gd name="connsiteX11" fmla="*/ 1325071 w 3378661"/>
            <a:gd name="connsiteY11" fmla="*/ 1985976 h 2037640"/>
            <a:gd name="connsiteX12" fmla="*/ 916857 w 3378661"/>
            <a:gd name="connsiteY12" fmla="*/ 2026796 h 2037640"/>
            <a:gd name="connsiteX13" fmla="*/ 76778 w 3378661"/>
            <a:gd name="connsiteY13" fmla="*/ 1415709 h 2037640"/>
            <a:gd name="connsiteX14" fmla="*/ 95848 w 3378661"/>
            <a:gd name="connsiteY14" fmla="*/ 1172417 h 2037640"/>
            <a:gd name="connsiteX15" fmla="*/ 433244 w 3378661"/>
            <a:gd name="connsiteY15" fmla="*/ 499662 h 2037640"/>
            <a:gd name="connsiteX0" fmla="*/ 433244 w 3378661"/>
            <a:gd name="connsiteY0" fmla="*/ 498640 h 2036618"/>
            <a:gd name="connsiteX1" fmla="*/ 1286201 w 3378661"/>
            <a:gd name="connsiteY1" fmla="*/ 234402 h 2036618"/>
            <a:gd name="connsiteX2" fmla="*/ 1465202 w 3378661"/>
            <a:gd name="connsiteY2" fmla="*/ 2475 h 2036618"/>
            <a:gd name="connsiteX3" fmla="*/ 1975355 w 3378661"/>
            <a:gd name="connsiteY3" fmla="*/ 123078 h 2036618"/>
            <a:gd name="connsiteX4" fmla="*/ 1948504 w 3378661"/>
            <a:gd name="connsiteY4" fmla="*/ 39583 h 2036618"/>
            <a:gd name="connsiteX5" fmla="*/ 2413641 w 3378661"/>
            <a:gd name="connsiteY5" fmla="*/ 202418 h 2036618"/>
            <a:gd name="connsiteX6" fmla="*/ 2563320 w 3378661"/>
            <a:gd name="connsiteY6" fmla="*/ 882775 h 2036618"/>
            <a:gd name="connsiteX7" fmla="*/ 3107606 w 3378661"/>
            <a:gd name="connsiteY7" fmla="*/ 801130 h 2036618"/>
            <a:gd name="connsiteX8" fmla="*/ 3311714 w 3378661"/>
            <a:gd name="connsiteY8" fmla="*/ 1073275 h 2036618"/>
            <a:gd name="connsiteX9" fmla="*/ 2631357 w 3378661"/>
            <a:gd name="connsiteY9" fmla="*/ 1413453 h 2036618"/>
            <a:gd name="connsiteX10" fmla="*/ 2073464 w 3378661"/>
            <a:gd name="connsiteY10" fmla="*/ 2025775 h 2036618"/>
            <a:gd name="connsiteX11" fmla="*/ 1325071 w 3378661"/>
            <a:gd name="connsiteY11" fmla="*/ 1984954 h 2036618"/>
            <a:gd name="connsiteX12" fmla="*/ 916857 w 3378661"/>
            <a:gd name="connsiteY12" fmla="*/ 2025774 h 2036618"/>
            <a:gd name="connsiteX13" fmla="*/ 76778 w 3378661"/>
            <a:gd name="connsiteY13" fmla="*/ 1414687 h 2036618"/>
            <a:gd name="connsiteX14" fmla="*/ 95848 w 3378661"/>
            <a:gd name="connsiteY14" fmla="*/ 1171395 h 2036618"/>
            <a:gd name="connsiteX15" fmla="*/ 433244 w 3378661"/>
            <a:gd name="connsiteY15" fmla="*/ 498640 h 2036618"/>
            <a:gd name="connsiteX0" fmla="*/ 433244 w 3378661"/>
            <a:gd name="connsiteY0" fmla="*/ 904432 h 2442410"/>
            <a:gd name="connsiteX1" fmla="*/ 1286201 w 3378661"/>
            <a:gd name="connsiteY1" fmla="*/ 640194 h 2442410"/>
            <a:gd name="connsiteX2" fmla="*/ 1465202 w 3378661"/>
            <a:gd name="connsiteY2" fmla="*/ 408267 h 2442410"/>
            <a:gd name="connsiteX3" fmla="*/ 1662104 w 3378661"/>
            <a:gd name="connsiteY3" fmla="*/ 72 h 2442410"/>
            <a:gd name="connsiteX4" fmla="*/ 1948504 w 3378661"/>
            <a:gd name="connsiteY4" fmla="*/ 445375 h 2442410"/>
            <a:gd name="connsiteX5" fmla="*/ 2413641 w 3378661"/>
            <a:gd name="connsiteY5" fmla="*/ 608210 h 2442410"/>
            <a:gd name="connsiteX6" fmla="*/ 2563320 w 3378661"/>
            <a:gd name="connsiteY6" fmla="*/ 1288567 h 2442410"/>
            <a:gd name="connsiteX7" fmla="*/ 3107606 w 3378661"/>
            <a:gd name="connsiteY7" fmla="*/ 1206922 h 2442410"/>
            <a:gd name="connsiteX8" fmla="*/ 3311714 w 3378661"/>
            <a:gd name="connsiteY8" fmla="*/ 1479067 h 2442410"/>
            <a:gd name="connsiteX9" fmla="*/ 2631357 w 3378661"/>
            <a:gd name="connsiteY9" fmla="*/ 1819245 h 2442410"/>
            <a:gd name="connsiteX10" fmla="*/ 2073464 w 3378661"/>
            <a:gd name="connsiteY10" fmla="*/ 2431567 h 2442410"/>
            <a:gd name="connsiteX11" fmla="*/ 1325071 w 3378661"/>
            <a:gd name="connsiteY11" fmla="*/ 2390746 h 2442410"/>
            <a:gd name="connsiteX12" fmla="*/ 916857 w 3378661"/>
            <a:gd name="connsiteY12" fmla="*/ 2431566 h 2442410"/>
            <a:gd name="connsiteX13" fmla="*/ 76778 w 3378661"/>
            <a:gd name="connsiteY13" fmla="*/ 1820479 h 2442410"/>
            <a:gd name="connsiteX14" fmla="*/ 95848 w 3378661"/>
            <a:gd name="connsiteY14" fmla="*/ 1577187 h 2442410"/>
            <a:gd name="connsiteX15" fmla="*/ 433244 w 3378661"/>
            <a:gd name="connsiteY15" fmla="*/ 904432 h 2442410"/>
            <a:gd name="connsiteX0" fmla="*/ 433244 w 3378661"/>
            <a:gd name="connsiteY0" fmla="*/ 930678 h 2468656"/>
            <a:gd name="connsiteX1" fmla="*/ 1286201 w 3378661"/>
            <a:gd name="connsiteY1" fmla="*/ 666440 h 2468656"/>
            <a:gd name="connsiteX2" fmla="*/ 1250400 w 3378661"/>
            <a:gd name="connsiteY2" fmla="*/ 63427 h 2468656"/>
            <a:gd name="connsiteX3" fmla="*/ 1662104 w 3378661"/>
            <a:gd name="connsiteY3" fmla="*/ 26318 h 2468656"/>
            <a:gd name="connsiteX4" fmla="*/ 1948504 w 3378661"/>
            <a:gd name="connsiteY4" fmla="*/ 471621 h 2468656"/>
            <a:gd name="connsiteX5" fmla="*/ 2413641 w 3378661"/>
            <a:gd name="connsiteY5" fmla="*/ 634456 h 2468656"/>
            <a:gd name="connsiteX6" fmla="*/ 2563320 w 3378661"/>
            <a:gd name="connsiteY6" fmla="*/ 1314813 h 2468656"/>
            <a:gd name="connsiteX7" fmla="*/ 3107606 w 3378661"/>
            <a:gd name="connsiteY7" fmla="*/ 1233168 h 2468656"/>
            <a:gd name="connsiteX8" fmla="*/ 3311714 w 3378661"/>
            <a:gd name="connsiteY8" fmla="*/ 1505313 h 2468656"/>
            <a:gd name="connsiteX9" fmla="*/ 2631357 w 3378661"/>
            <a:gd name="connsiteY9" fmla="*/ 1845491 h 2468656"/>
            <a:gd name="connsiteX10" fmla="*/ 2073464 w 3378661"/>
            <a:gd name="connsiteY10" fmla="*/ 2457813 h 2468656"/>
            <a:gd name="connsiteX11" fmla="*/ 1325071 w 3378661"/>
            <a:gd name="connsiteY11" fmla="*/ 2416992 h 2468656"/>
            <a:gd name="connsiteX12" fmla="*/ 916857 w 3378661"/>
            <a:gd name="connsiteY12" fmla="*/ 2457812 h 2468656"/>
            <a:gd name="connsiteX13" fmla="*/ 76778 w 3378661"/>
            <a:gd name="connsiteY13" fmla="*/ 1846725 h 2468656"/>
            <a:gd name="connsiteX14" fmla="*/ 95848 w 3378661"/>
            <a:gd name="connsiteY14" fmla="*/ 1603433 h 2468656"/>
            <a:gd name="connsiteX15" fmla="*/ 433244 w 3378661"/>
            <a:gd name="connsiteY15" fmla="*/ 930678 h 2468656"/>
            <a:gd name="connsiteX0" fmla="*/ 433244 w 3378661"/>
            <a:gd name="connsiteY0" fmla="*/ 906339 h 2444317"/>
            <a:gd name="connsiteX1" fmla="*/ 1286201 w 3378661"/>
            <a:gd name="connsiteY1" fmla="*/ 642101 h 2444317"/>
            <a:gd name="connsiteX2" fmla="*/ 1662104 w 3378661"/>
            <a:gd name="connsiteY2" fmla="*/ 1979 h 2444317"/>
            <a:gd name="connsiteX3" fmla="*/ 1948504 w 3378661"/>
            <a:gd name="connsiteY3" fmla="*/ 447282 h 2444317"/>
            <a:gd name="connsiteX4" fmla="*/ 2413641 w 3378661"/>
            <a:gd name="connsiteY4" fmla="*/ 610117 h 2444317"/>
            <a:gd name="connsiteX5" fmla="*/ 2563320 w 3378661"/>
            <a:gd name="connsiteY5" fmla="*/ 1290474 h 2444317"/>
            <a:gd name="connsiteX6" fmla="*/ 3107606 w 3378661"/>
            <a:gd name="connsiteY6" fmla="*/ 1208829 h 2444317"/>
            <a:gd name="connsiteX7" fmla="*/ 3311714 w 3378661"/>
            <a:gd name="connsiteY7" fmla="*/ 1480974 h 2444317"/>
            <a:gd name="connsiteX8" fmla="*/ 2631357 w 3378661"/>
            <a:gd name="connsiteY8" fmla="*/ 1821152 h 2444317"/>
            <a:gd name="connsiteX9" fmla="*/ 2073464 w 3378661"/>
            <a:gd name="connsiteY9" fmla="*/ 2433474 h 2444317"/>
            <a:gd name="connsiteX10" fmla="*/ 1325071 w 3378661"/>
            <a:gd name="connsiteY10" fmla="*/ 2392653 h 2444317"/>
            <a:gd name="connsiteX11" fmla="*/ 916857 w 3378661"/>
            <a:gd name="connsiteY11" fmla="*/ 2433473 h 2444317"/>
            <a:gd name="connsiteX12" fmla="*/ 76778 w 3378661"/>
            <a:gd name="connsiteY12" fmla="*/ 1822386 h 2444317"/>
            <a:gd name="connsiteX13" fmla="*/ 95848 w 3378661"/>
            <a:gd name="connsiteY13" fmla="*/ 1579094 h 2444317"/>
            <a:gd name="connsiteX14" fmla="*/ 433244 w 3378661"/>
            <a:gd name="connsiteY14" fmla="*/ 906339 h 2444317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948504 w 3378661"/>
            <a:gd name="connsiteY3" fmla="*/ 447231 h 2444266"/>
            <a:gd name="connsiteX4" fmla="*/ 2422592 w 3378661"/>
            <a:gd name="connsiteY4" fmla="*/ 545125 h 2444266"/>
            <a:gd name="connsiteX5" fmla="*/ 2563320 w 3378661"/>
            <a:gd name="connsiteY5" fmla="*/ 1290423 h 2444266"/>
            <a:gd name="connsiteX6" fmla="*/ 3107606 w 3378661"/>
            <a:gd name="connsiteY6" fmla="*/ 1208778 h 2444266"/>
            <a:gd name="connsiteX7" fmla="*/ 3311714 w 3378661"/>
            <a:gd name="connsiteY7" fmla="*/ 1480923 h 2444266"/>
            <a:gd name="connsiteX8" fmla="*/ 2631357 w 3378661"/>
            <a:gd name="connsiteY8" fmla="*/ 1821101 h 2444266"/>
            <a:gd name="connsiteX9" fmla="*/ 2073464 w 3378661"/>
            <a:gd name="connsiteY9" fmla="*/ 2433423 h 2444266"/>
            <a:gd name="connsiteX10" fmla="*/ 1325071 w 3378661"/>
            <a:gd name="connsiteY10" fmla="*/ 2392602 h 2444266"/>
            <a:gd name="connsiteX11" fmla="*/ 916857 w 3378661"/>
            <a:gd name="connsiteY11" fmla="*/ 2433422 h 2444266"/>
            <a:gd name="connsiteX12" fmla="*/ 76778 w 3378661"/>
            <a:gd name="connsiteY12" fmla="*/ 1822335 h 2444266"/>
            <a:gd name="connsiteX13" fmla="*/ 95848 w 3378661"/>
            <a:gd name="connsiteY13" fmla="*/ 1579043 h 2444266"/>
            <a:gd name="connsiteX14" fmla="*/ 433244 w 3378661"/>
            <a:gd name="connsiteY14" fmla="*/ 906288 h 2444266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948504 w 3378661"/>
            <a:gd name="connsiteY3" fmla="*/ 447231 h 2444266"/>
            <a:gd name="connsiteX4" fmla="*/ 2422592 w 3378661"/>
            <a:gd name="connsiteY4" fmla="*/ 545125 h 2444266"/>
            <a:gd name="connsiteX5" fmla="*/ 2482770 w 3378661"/>
            <a:gd name="connsiteY5" fmla="*/ 1253314 h 2444266"/>
            <a:gd name="connsiteX6" fmla="*/ 3107606 w 3378661"/>
            <a:gd name="connsiteY6" fmla="*/ 1208778 h 2444266"/>
            <a:gd name="connsiteX7" fmla="*/ 3311714 w 3378661"/>
            <a:gd name="connsiteY7" fmla="*/ 1480923 h 2444266"/>
            <a:gd name="connsiteX8" fmla="*/ 2631357 w 3378661"/>
            <a:gd name="connsiteY8" fmla="*/ 1821101 h 2444266"/>
            <a:gd name="connsiteX9" fmla="*/ 2073464 w 3378661"/>
            <a:gd name="connsiteY9" fmla="*/ 2433423 h 2444266"/>
            <a:gd name="connsiteX10" fmla="*/ 1325071 w 3378661"/>
            <a:gd name="connsiteY10" fmla="*/ 2392602 h 2444266"/>
            <a:gd name="connsiteX11" fmla="*/ 916857 w 3378661"/>
            <a:gd name="connsiteY11" fmla="*/ 2433422 h 2444266"/>
            <a:gd name="connsiteX12" fmla="*/ 76778 w 3378661"/>
            <a:gd name="connsiteY12" fmla="*/ 1822335 h 2444266"/>
            <a:gd name="connsiteX13" fmla="*/ 95848 w 3378661"/>
            <a:gd name="connsiteY13" fmla="*/ 1579043 h 2444266"/>
            <a:gd name="connsiteX14" fmla="*/ 433244 w 3378661"/>
            <a:gd name="connsiteY14" fmla="*/ 906288 h 2444266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948504 w 3378661"/>
            <a:gd name="connsiteY3" fmla="*/ 447231 h 2444266"/>
            <a:gd name="connsiteX4" fmla="*/ 2422592 w 3378661"/>
            <a:gd name="connsiteY4" fmla="*/ 545125 h 2444266"/>
            <a:gd name="connsiteX5" fmla="*/ 2476558 w 3378661"/>
            <a:gd name="connsiteY5" fmla="*/ 855425 h 2444266"/>
            <a:gd name="connsiteX6" fmla="*/ 2482770 w 3378661"/>
            <a:gd name="connsiteY6" fmla="*/ 1253314 h 2444266"/>
            <a:gd name="connsiteX7" fmla="*/ 3107606 w 3378661"/>
            <a:gd name="connsiteY7" fmla="*/ 1208778 h 2444266"/>
            <a:gd name="connsiteX8" fmla="*/ 3311714 w 3378661"/>
            <a:gd name="connsiteY8" fmla="*/ 1480923 h 2444266"/>
            <a:gd name="connsiteX9" fmla="*/ 2631357 w 3378661"/>
            <a:gd name="connsiteY9" fmla="*/ 1821101 h 2444266"/>
            <a:gd name="connsiteX10" fmla="*/ 2073464 w 3378661"/>
            <a:gd name="connsiteY10" fmla="*/ 2433423 h 2444266"/>
            <a:gd name="connsiteX11" fmla="*/ 1325071 w 3378661"/>
            <a:gd name="connsiteY11" fmla="*/ 2392602 h 2444266"/>
            <a:gd name="connsiteX12" fmla="*/ 916857 w 3378661"/>
            <a:gd name="connsiteY12" fmla="*/ 2433422 h 2444266"/>
            <a:gd name="connsiteX13" fmla="*/ 76778 w 3378661"/>
            <a:gd name="connsiteY13" fmla="*/ 1822335 h 2444266"/>
            <a:gd name="connsiteX14" fmla="*/ 95848 w 3378661"/>
            <a:gd name="connsiteY14" fmla="*/ 1579043 h 2444266"/>
            <a:gd name="connsiteX15" fmla="*/ 433244 w 3378661"/>
            <a:gd name="connsiteY15" fmla="*/ 906288 h 2444266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876904 w 3378661"/>
            <a:gd name="connsiteY3" fmla="*/ 447231 h 2444266"/>
            <a:gd name="connsiteX4" fmla="*/ 2422592 w 3378661"/>
            <a:gd name="connsiteY4" fmla="*/ 545125 h 2444266"/>
            <a:gd name="connsiteX5" fmla="*/ 2476558 w 3378661"/>
            <a:gd name="connsiteY5" fmla="*/ 855425 h 2444266"/>
            <a:gd name="connsiteX6" fmla="*/ 2482770 w 3378661"/>
            <a:gd name="connsiteY6" fmla="*/ 1253314 h 2444266"/>
            <a:gd name="connsiteX7" fmla="*/ 3107606 w 3378661"/>
            <a:gd name="connsiteY7" fmla="*/ 1208778 h 2444266"/>
            <a:gd name="connsiteX8" fmla="*/ 3311714 w 3378661"/>
            <a:gd name="connsiteY8" fmla="*/ 1480923 h 2444266"/>
            <a:gd name="connsiteX9" fmla="*/ 2631357 w 3378661"/>
            <a:gd name="connsiteY9" fmla="*/ 1821101 h 2444266"/>
            <a:gd name="connsiteX10" fmla="*/ 2073464 w 3378661"/>
            <a:gd name="connsiteY10" fmla="*/ 2433423 h 2444266"/>
            <a:gd name="connsiteX11" fmla="*/ 1325071 w 3378661"/>
            <a:gd name="connsiteY11" fmla="*/ 2392602 h 2444266"/>
            <a:gd name="connsiteX12" fmla="*/ 916857 w 3378661"/>
            <a:gd name="connsiteY12" fmla="*/ 2433422 h 2444266"/>
            <a:gd name="connsiteX13" fmla="*/ 76778 w 3378661"/>
            <a:gd name="connsiteY13" fmla="*/ 1822335 h 2444266"/>
            <a:gd name="connsiteX14" fmla="*/ 95848 w 3378661"/>
            <a:gd name="connsiteY14" fmla="*/ 1579043 h 2444266"/>
            <a:gd name="connsiteX15" fmla="*/ 433244 w 3378661"/>
            <a:gd name="connsiteY15" fmla="*/ 906288 h 2444266"/>
            <a:gd name="connsiteX0" fmla="*/ 433244 w 3378661"/>
            <a:gd name="connsiteY0" fmla="*/ 907573 h 2445551"/>
            <a:gd name="connsiteX1" fmla="*/ 1286201 w 3378661"/>
            <a:gd name="connsiteY1" fmla="*/ 643335 h 2445551"/>
            <a:gd name="connsiteX2" fmla="*/ 1662104 w 3378661"/>
            <a:gd name="connsiteY2" fmla="*/ 3213 h 2445551"/>
            <a:gd name="connsiteX3" fmla="*/ 1930606 w 3378661"/>
            <a:gd name="connsiteY3" fmla="*/ 402130 h 2445551"/>
            <a:gd name="connsiteX4" fmla="*/ 2422592 w 3378661"/>
            <a:gd name="connsiteY4" fmla="*/ 546410 h 2445551"/>
            <a:gd name="connsiteX5" fmla="*/ 2476558 w 3378661"/>
            <a:gd name="connsiteY5" fmla="*/ 856710 h 2445551"/>
            <a:gd name="connsiteX6" fmla="*/ 2482770 w 3378661"/>
            <a:gd name="connsiteY6" fmla="*/ 1254599 h 2445551"/>
            <a:gd name="connsiteX7" fmla="*/ 3107606 w 3378661"/>
            <a:gd name="connsiteY7" fmla="*/ 1210063 h 2445551"/>
            <a:gd name="connsiteX8" fmla="*/ 3311714 w 3378661"/>
            <a:gd name="connsiteY8" fmla="*/ 1482208 h 2445551"/>
            <a:gd name="connsiteX9" fmla="*/ 2631357 w 3378661"/>
            <a:gd name="connsiteY9" fmla="*/ 1822386 h 2445551"/>
            <a:gd name="connsiteX10" fmla="*/ 2073464 w 3378661"/>
            <a:gd name="connsiteY10" fmla="*/ 2434708 h 2445551"/>
            <a:gd name="connsiteX11" fmla="*/ 1325071 w 3378661"/>
            <a:gd name="connsiteY11" fmla="*/ 2393887 h 2445551"/>
            <a:gd name="connsiteX12" fmla="*/ 916857 w 3378661"/>
            <a:gd name="connsiteY12" fmla="*/ 2434707 h 2445551"/>
            <a:gd name="connsiteX13" fmla="*/ 76778 w 3378661"/>
            <a:gd name="connsiteY13" fmla="*/ 1823620 h 2445551"/>
            <a:gd name="connsiteX14" fmla="*/ 95848 w 3378661"/>
            <a:gd name="connsiteY14" fmla="*/ 1580328 h 2445551"/>
            <a:gd name="connsiteX15" fmla="*/ 433244 w 3378661"/>
            <a:gd name="connsiteY15" fmla="*/ 907573 h 2445551"/>
            <a:gd name="connsiteX0" fmla="*/ 433244 w 3378661"/>
            <a:gd name="connsiteY0" fmla="*/ 1335678 h 2873656"/>
            <a:gd name="connsiteX1" fmla="*/ 1143000 w 3378661"/>
            <a:gd name="connsiteY1" fmla="*/ 32400 h 2873656"/>
            <a:gd name="connsiteX2" fmla="*/ 1662104 w 3378661"/>
            <a:gd name="connsiteY2" fmla="*/ 431318 h 2873656"/>
            <a:gd name="connsiteX3" fmla="*/ 1930606 w 3378661"/>
            <a:gd name="connsiteY3" fmla="*/ 830235 h 2873656"/>
            <a:gd name="connsiteX4" fmla="*/ 2422592 w 3378661"/>
            <a:gd name="connsiteY4" fmla="*/ 974515 h 2873656"/>
            <a:gd name="connsiteX5" fmla="*/ 2476558 w 3378661"/>
            <a:gd name="connsiteY5" fmla="*/ 1284815 h 2873656"/>
            <a:gd name="connsiteX6" fmla="*/ 2482770 w 3378661"/>
            <a:gd name="connsiteY6" fmla="*/ 1682704 h 2873656"/>
            <a:gd name="connsiteX7" fmla="*/ 3107606 w 3378661"/>
            <a:gd name="connsiteY7" fmla="*/ 1638168 h 2873656"/>
            <a:gd name="connsiteX8" fmla="*/ 3311714 w 3378661"/>
            <a:gd name="connsiteY8" fmla="*/ 1910313 h 2873656"/>
            <a:gd name="connsiteX9" fmla="*/ 2631357 w 3378661"/>
            <a:gd name="connsiteY9" fmla="*/ 2250491 h 2873656"/>
            <a:gd name="connsiteX10" fmla="*/ 2073464 w 3378661"/>
            <a:gd name="connsiteY10" fmla="*/ 2862813 h 2873656"/>
            <a:gd name="connsiteX11" fmla="*/ 1325071 w 3378661"/>
            <a:gd name="connsiteY11" fmla="*/ 2821992 h 2873656"/>
            <a:gd name="connsiteX12" fmla="*/ 916857 w 3378661"/>
            <a:gd name="connsiteY12" fmla="*/ 2862812 h 2873656"/>
            <a:gd name="connsiteX13" fmla="*/ 76778 w 3378661"/>
            <a:gd name="connsiteY13" fmla="*/ 2251725 h 2873656"/>
            <a:gd name="connsiteX14" fmla="*/ 95848 w 3378661"/>
            <a:gd name="connsiteY14" fmla="*/ 2008433 h 2873656"/>
            <a:gd name="connsiteX15" fmla="*/ 433244 w 3378661"/>
            <a:gd name="connsiteY15" fmla="*/ 1335678 h 2873656"/>
            <a:gd name="connsiteX0" fmla="*/ 781785 w 3396050"/>
            <a:gd name="connsiteY0" fmla="*/ 320729 h 2842084"/>
            <a:gd name="connsiteX1" fmla="*/ 1160389 w 3396050"/>
            <a:gd name="connsiteY1" fmla="*/ 828 h 2842084"/>
            <a:gd name="connsiteX2" fmla="*/ 1679493 w 3396050"/>
            <a:gd name="connsiteY2" fmla="*/ 399746 h 2842084"/>
            <a:gd name="connsiteX3" fmla="*/ 1947995 w 3396050"/>
            <a:gd name="connsiteY3" fmla="*/ 798663 h 2842084"/>
            <a:gd name="connsiteX4" fmla="*/ 2439981 w 3396050"/>
            <a:gd name="connsiteY4" fmla="*/ 942943 h 2842084"/>
            <a:gd name="connsiteX5" fmla="*/ 2493947 w 3396050"/>
            <a:gd name="connsiteY5" fmla="*/ 1253243 h 2842084"/>
            <a:gd name="connsiteX6" fmla="*/ 2500159 w 3396050"/>
            <a:gd name="connsiteY6" fmla="*/ 1651132 h 2842084"/>
            <a:gd name="connsiteX7" fmla="*/ 3124995 w 3396050"/>
            <a:gd name="connsiteY7" fmla="*/ 1606596 h 2842084"/>
            <a:gd name="connsiteX8" fmla="*/ 3329103 w 3396050"/>
            <a:gd name="connsiteY8" fmla="*/ 1878741 h 2842084"/>
            <a:gd name="connsiteX9" fmla="*/ 2648746 w 3396050"/>
            <a:gd name="connsiteY9" fmla="*/ 2218919 h 2842084"/>
            <a:gd name="connsiteX10" fmla="*/ 2090853 w 3396050"/>
            <a:gd name="connsiteY10" fmla="*/ 2831241 h 2842084"/>
            <a:gd name="connsiteX11" fmla="*/ 1342460 w 3396050"/>
            <a:gd name="connsiteY11" fmla="*/ 2790420 h 2842084"/>
            <a:gd name="connsiteX12" fmla="*/ 934246 w 3396050"/>
            <a:gd name="connsiteY12" fmla="*/ 2831240 h 2842084"/>
            <a:gd name="connsiteX13" fmla="*/ 94167 w 3396050"/>
            <a:gd name="connsiteY13" fmla="*/ 2220153 h 2842084"/>
            <a:gd name="connsiteX14" fmla="*/ 113237 w 3396050"/>
            <a:gd name="connsiteY14" fmla="*/ 1976861 h 2842084"/>
            <a:gd name="connsiteX15" fmla="*/ 781785 w 3396050"/>
            <a:gd name="connsiteY15" fmla="*/ 320729 h 2842084"/>
            <a:gd name="connsiteX0" fmla="*/ 1193783 w 3808048"/>
            <a:gd name="connsiteY0" fmla="*/ 320729 h 2842084"/>
            <a:gd name="connsiteX1" fmla="*/ 1572387 w 3808048"/>
            <a:gd name="connsiteY1" fmla="*/ 828 h 2842084"/>
            <a:gd name="connsiteX2" fmla="*/ 2091491 w 3808048"/>
            <a:gd name="connsiteY2" fmla="*/ 399746 h 2842084"/>
            <a:gd name="connsiteX3" fmla="*/ 2359993 w 3808048"/>
            <a:gd name="connsiteY3" fmla="*/ 798663 h 2842084"/>
            <a:gd name="connsiteX4" fmla="*/ 2851979 w 3808048"/>
            <a:gd name="connsiteY4" fmla="*/ 942943 h 2842084"/>
            <a:gd name="connsiteX5" fmla="*/ 2905945 w 3808048"/>
            <a:gd name="connsiteY5" fmla="*/ 1253243 h 2842084"/>
            <a:gd name="connsiteX6" fmla="*/ 2912157 w 3808048"/>
            <a:gd name="connsiteY6" fmla="*/ 1651132 h 2842084"/>
            <a:gd name="connsiteX7" fmla="*/ 3536993 w 3808048"/>
            <a:gd name="connsiteY7" fmla="*/ 1606596 h 2842084"/>
            <a:gd name="connsiteX8" fmla="*/ 3741101 w 3808048"/>
            <a:gd name="connsiteY8" fmla="*/ 1878741 h 2842084"/>
            <a:gd name="connsiteX9" fmla="*/ 3060744 w 3808048"/>
            <a:gd name="connsiteY9" fmla="*/ 2218919 h 2842084"/>
            <a:gd name="connsiteX10" fmla="*/ 2502851 w 3808048"/>
            <a:gd name="connsiteY10" fmla="*/ 2831241 h 2842084"/>
            <a:gd name="connsiteX11" fmla="*/ 1754458 w 3808048"/>
            <a:gd name="connsiteY11" fmla="*/ 2790420 h 2842084"/>
            <a:gd name="connsiteX12" fmla="*/ 1346244 w 3808048"/>
            <a:gd name="connsiteY12" fmla="*/ 2831240 h 2842084"/>
            <a:gd name="connsiteX13" fmla="*/ 506165 w 3808048"/>
            <a:gd name="connsiteY13" fmla="*/ 2220153 h 2842084"/>
            <a:gd name="connsiteX14" fmla="*/ 525235 w 3808048"/>
            <a:gd name="connsiteY14" fmla="*/ 1976861 h 2842084"/>
            <a:gd name="connsiteX15" fmla="*/ 15084 w 3808048"/>
            <a:gd name="connsiteY15" fmla="*/ 436854 h 2842084"/>
            <a:gd name="connsiteX16" fmla="*/ 1193783 w 3808048"/>
            <a:gd name="connsiteY16" fmla="*/ 320729 h 2842084"/>
            <a:gd name="connsiteX0" fmla="*/ 1458666 w 4072931"/>
            <a:gd name="connsiteY0" fmla="*/ 320729 h 2842084"/>
            <a:gd name="connsiteX1" fmla="*/ 1837270 w 4072931"/>
            <a:gd name="connsiteY1" fmla="*/ 828 h 2842084"/>
            <a:gd name="connsiteX2" fmla="*/ 2356374 w 4072931"/>
            <a:gd name="connsiteY2" fmla="*/ 399746 h 2842084"/>
            <a:gd name="connsiteX3" fmla="*/ 2624876 w 4072931"/>
            <a:gd name="connsiteY3" fmla="*/ 798663 h 2842084"/>
            <a:gd name="connsiteX4" fmla="*/ 3116862 w 4072931"/>
            <a:gd name="connsiteY4" fmla="*/ 942943 h 2842084"/>
            <a:gd name="connsiteX5" fmla="*/ 3170828 w 4072931"/>
            <a:gd name="connsiteY5" fmla="*/ 1253243 h 2842084"/>
            <a:gd name="connsiteX6" fmla="*/ 3177040 w 4072931"/>
            <a:gd name="connsiteY6" fmla="*/ 1651132 h 2842084"/>
            <a:gd name="connsiteX7" fmla="*/ 3801876 w 4072931"/>
            <a:gd name="connsiteY7" fmla="*/ 1606596 h 2842084"/>
            <a:gd name="connsiteX8" fmla="*/ 4005984 w 4072931"/>
            <a:gd name="connsiteY8" fmla="*/ 1878741 h 2842084"/>
            <a:gd name="connsiteX9" fmla="*/ 3325627 w 4072931"/>
            <a:gd name="connsiteY9" fmla="*/ 2218919 h 2842084"/>
            <a:gd name="connsiteX10" fmla="*/ 2767734 w 4072931"/>
            <a:gd name="connsiteY10" fmla="*/ 2831241 h 2842084"/>
            <a:gd name="connsiteX11" fmla="*/ 2019341 w 4072931"/>
            <a:gd name="connsiteY11" fmla="*/ 2790420 h 2842084"/>
            <a:gd name="connsiteX12" fmla="*/ 1611127 w 4072931"/>
            <a:gd name="connsiteY12" fmla="*/ 2831240 h 2842084"/>
            <a:gd name="connsiteX13" fmla="*/ 771048 w 4072931"/>
            <a:gd name="connsiteY13" fmla="*/ 2220153 h 2842084"/>
            <a:gd name="connsiteX14" fmla="*/ 790118 w 4072931"/>
            <a:gd name="connsiteY14" fmla="*/ 1976861 h 2842084"/>
            <a:gd name="connsiteX15" fmla="*/ 20417 w 4072931"/>
            <a:gd name="connsiteY15" fmla="*/ 1661437 h 2842084"/>
            <a:gd name="connsiteX16" fmla="*/ 279967 w 4072931"/>
            <a:gd name="connsiteY16" fmla="*/ 436854 h 2842084"/>
            <a:gd name="connsiteX17" fmla="*/ 1458666 w 4072931"/>
            <a:gd name="connsiteY17" fmla="*/ 320729 h 2842084"/>
            <a:gd name="connsiteX0" fmla="*/ 1438710 w 4052975"/>
            <a:gd name="connsiteY0" fmla="*/ 320729 h 2842084"/>
            <a:gd name="connsiteX1" fmla="*/ 1817314 w 4052975"/>
            <a:gd name="connsiteY1" fmla="*/ 828 h 2842084"/>
            <a:gd name="connsiteX2" fmla="*/ 2336418 w 4052975"/>
            <a:gd name="connsiteY2" fmla="*/ 399746 h 2842084"/>
            <a:gd name="connsiteX3" fmla="*/ 2604920 w 4052975"/>
            <a:gd name="connsiteY3" fmla="*/ 798663 h 2842084"/>
            <a:gd name="connsiteX4" fmla="*/ 3096906 w 4052975"/>
            <a:gd name="connsiteY4" fmla="*/ 942943 h 2842084"/>
            <a:gd name="connsiteX5" fmla="*/ 3150872 w 4052975"/>
            <a:gd name="connsiteY5" fmla="*/ 1253243 h 2842084"/>
            <a:gd name="connsiteX6" fmla="*/ 3157084 w 4052975"/>
            <a:gd name="connsiteY6" fmla="*/ 1651132 h 2842084"/>
            <a:gd name="connsiteX7" fmla="*/ 3781920 w 4052975"/>
            <a:gd name="connsiteY7" fmla="*/ 1606596 h 2842084"/>
            <a:gd name="connsiteX8" fmla="*/ 3986028 w 4052975"/>
            <a:gd name="connsiteY8" fmla="*/ 1878741 h 2842084"/>
            <a:gd name="connsiteX9" fmla="*/ 3305671 w 4052975"/>
            <a:gd name="connsiteY9" fmla="*/ 2218919 h 2842084"/>
            <a:gd name="connsiteX10" fmla="*/ 2747778 w 4052975"/>
            <a:gd name="connsiteY10" fmla="*/ 2831241 h 2842084"/>
            <a:gd name="connsiteX11" fmla="*/ 1999385 w 4052975"/>
            <a:gd name="connsiteY11" fmla="*/ 2790420 h 2842084"/>
            <a:gd name="connsiteX12" fmla="*/ 1591171 w 4052975"/>
            <a:gd name="connsiteY12" fmla="*/ 2831240 h 2842084"/>
            <a:gd name="connsiteX13" fmla="*/ 751092 w 4052975"/>
            <a:gd name="connsiteY13" fmla="*/ 2220153 h 2842084"/>
            <a:gd name="connsiteX14" fmla="*/ 770162 w 4052975"/>
            <a:gd name="connsiteY14" fmla="*/ 1976861 h 2842084"/>
            <a:gd name="connsiteX15" fmla="*/ 340563 w 4052975"/>
            <a:gd name="connsiteY15" fmla="*/ 1772763 h 2842084"/>
            <a:gd name="connsiteX16" fmla="*/ 461 w 4052975"/>
            <a:gd name="connsiteY16" fmla="*/ 1661437 h 2842084"/>
            <a:gd name="connsiteX17" fmla="*/ 260011 w 4052975"/>
            <a:gd name="connsiteY17" fmla="*/ 436854 h 2842084"/>
            <a:gd name="connsiteX18" fmla="*/ 1438710 w 4052975"/>
            <a:gd name="connsiteY18" fmla="*/ 320729 h 2842084"/>
            <a:gd name="connsiteX0" fmla="*/ 1474412 w 4088677"/>
            <a:gd name="connsiteY0" fmla="*/ 320729 h 2842084"/>
            <a:gd name="connsiteX1" fmla="*/ 1853016 w 4088677"/>
            <a:gd name="connsiteY1" fmla="*/ 828 h 2842084"/>
            <a:gd name="connsiteX2" fmla="*/ 2372120 w 4088677"/>
            <a:gd name="connsiteY2" fmla="*/ 399746 h 2842084"/>
            <a:gd name="connsiteX3" fmla="*/ 2640622 w 4088677"/>
            <a:gd name="connsiteY3" fmla="*/ 798663 h 2842084"/>
            <a:gd name="connsiteX4" fmla="*/ 3132608 w 4088677"/>
            <a:gd name="connsiteY4" fmla="*/ 942943 h 2842084"/>
            <a:gd name="connsiteX5" fmla="*/ 3186574 w 4088677"/>
            <a:gd name="connsiteY5" fmla="*/ 1253243 h 2842084"/>
            <a:gd name="connsiteX6" fmla="*/ 3192786 w 4088677"/>
            <a:gd name="connsiteY6" fmla="*/ 1651132 h 2842084"/>
            <a:gd name="connsiteX7" fmla="*/ 3817622 w 4088677"/>
            <a:gd name="connsiteY7" fmla="*/ 1606596 h 2842084"/>
            <a:gd name="connsiteX8" fmla="*/ 4021730 w 4088677"/>
            <a:gd name="connsiteY8" fmla="*/ 1878741 h 2842084"/>
            <a:gd name="connsiteX9" fmla="*/ 3341373 w 4088677"/>
            <a:gd name="connsiteY9" fmla="*/ 2218919 h 2842084"/>
            <a:gd name="connsiteX10" fmla="*/ 2783480 w 4088677"/>
            <a:gd name="connsiteY10" fmla="*/ 2831241 h 2842084"/>
            <a:gd name="connsiteX11" fmla="*/ 2035087 w 4088677"/>
            <a:gd name="connsiteY11" fmla="*/ 2790420 h 2842084"/>
            <a:gd name="connsiteX12" fmla="*/ 1626873 w 4088677"/>
            <a:gd name="connsiteY12" fmla="*/ 2831240 h 2842084"/>
            <a:gd name="connsiteX13" fmla="*/ 786794 w 4088677"/>
            <a:gd name="connsiteY13" fmla="*/ 2220153 h 2842084"/>
            <a:gd name="connsiteX14" fmla="*/ 805864 w 4088677"/>
            <a:gd name="connsiteY14" fmla="*/ 1976861 h 2842084"/>
            <a:gd name="connsiteX15" fmla="*/ 376265 w 4088677"/>
            <a:gd name="connsiteY15" fmla="*/ 1772763 h 2842084"/>
            <a:gd name="connsiteX16" fmla="*/ 362 w 4088677"/>
            <a:gd name="connsiteY16" fmla="*/ 1568666 h 2842084"/>
            <a:gd name="connsiteX17" fmla="*/ 295713 w 4088677"/>
            <a:gd name="connsiteY17" fmla="*/ 436854 h 2842084"/>
            <a:gd name="connsiteX18" fmla="*/ 1474412 w 4088677"/>
            <a:gd name="connsiteY18" fmla="*/ 320729 h 2842084"/>
            <a:gd name="connsiteX0" fmla="*/ 1483396 w 4097661"/>
            <a:gd name="connsiteY0" fmla="*/ 320729 h 2842084"/>
            <a:gd name="connsiteX1" fmla="*/ 1862000 w 4097661"/>
            <a:gd name="connsiteY1" fmla="*/ 828 h 2842084"/>
            <a:gd name="connsiteX2" fmla="*/ 2381104 w 4097661"/>
            <a:gd name="connsiteY2" fmla="*/ 399746 h 2842084"/>
            <a:gd name="connsiteX3" fmla="*/ 2649606 w 4097661"/>
            <a:gd name="connsiteY3" fmla="*/ 798663 h 2842084"/>
            <a:gd name="connsiteX4" fmla="*/ 3141592 w 4097661"/>
            <a:gd name="connsiteY4" fmla="*/ 942943 h 2842084"/>
            <a:gd name="connsiteX5" fmla="*/ 3195558 w 4097661"/>
            <a:gd name="connsiteY5" fmla="*/ 1253243 h 2842084"/>
            <a:gd name="connsiteX6" fmla="*/ 3201770 w 4097661"/>
            <a:gd name="connsiteY6" fmla="*/ 1651132 h 2842084"/>
            <a:gd name="connsiteX7" fmla="*/ 3826606 w 4097661"/>
            <a:gd name="connsiteY7" fmla="*/ 1606596 h 2842084"/>
            <a:gd name="connsiteX8" fmla="*/ 4030714 w 4097661"/>
            <a:gd name="connsiteY8" fmla="*/ 1878741 h 2842084"/>
            <a:gd name="connsiteX9" fmla="*/ 3350357 w 4097661"/>
            <a:gd name="connsiteY9" fmla="*/ 2218919 h 2842084"/>
            <a:gd name="connsiteX10" fmla="*/ 2792464 w 4097661"/>
            <a:gd name="connsiteY10" fmla="*/ 2831241 h 2842084"/>
            <a:gd name="connsiteX11" fmla="*/ 2044071 w 4097661"/>
            <a:gd name="connsiteY11" fmla="*/ 2790420 h 2842084"/>
            <a:gd name="connsiteX12" fmla="*/ 1635857 w 4097661"/>
            <a:gd name="connsiteY12" fmla="*/ 2831240 h 2842084"/>
            <a:gd name="connsiteX13" fmla="*/ 795778 w 4097661"/>
            <a:gd name="connsiteY13" fmla="*/ 2220153 h 2842084"/>
            <a:gd name="connsiteX14" fmla="*/ 814848 w 4097661"/>
            <a:gd name="connsiteY14" fmla="*/ 1976861 h 2842084"/>
            <a:gd name="connsiteX15" fmla="*/ 385249 w 4097661"/>
            <a:gd name="connsiteY15" fmla="*/ 1772763 h 2842084"/>
            <a:gd name="connsiteX16" fmla="*/ 9346 w 4097661"/>
            <a:gd name="connsiteY16" fmla="*/ 1568666 h 2842084"/>
            <a:gd name="connsiteX17" fmla="*/ 125699 w 4097661"/>
            <a:gd name="connsiteY17" fmla="*/ 733723 h 2842084"/>
            <a:gd name="connsiteX18" fmla="*/ 304697 w 4097661"/>
            <a:gd name="connsiteY18" fmla="*/ 436854 h 2842084"/>
            <a:gd name="connsiteX19" fmla="*/ 1483396 w 4097661"/>
            <a:gd name="connsiteY19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733723 h 2842084"/>
            <a:gd name="connsiteX18" fmla="*/ 285591 w 4096453"/>
            <a:gd name="connsiteY18" fmla="*/ 640952 h 2842084"/>
            <a:gd name="connsiteX19" fmla="*/ 303489 w 4096453"/>
            <a:gd name="connsiteY19" fmla="*/ 436854 h 2842084"/>
            <a:gd name="connsiteX20" fmla="*/ 1482188 w 4096453"/>
            <a:gd name="connsiteY20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303489 w 4096453"/>
            <a:gd name="connsiteY19" fmla="*/ 436854 h 2842084"/>
            <a:gd name="connsiteX20" fmla="*/ 1482188 w 4096453"/>
            <a:gd name="connsiteY20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446689 w 4096453"/>
            <a:gd name="connsiteY19" fmla="*/ 381191 h 2842084"/>
            <a:gd name="connsiteX20" fmla="*/ 1482188 w 4096453"/>
            <a:gd name="connsiteY20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446689 w 4096453"/>
            <a:gd name="connsiteY19" fmla="*/ 381191 h 2842084"/>
            <a:gd name="connsiteX20" fmla="*/ 786792 w 4096453"/>
            <a:gd name="connsiteY20" fmla="*/ 325528 h 2842084"/>
            <a:gd name="connsiteX21" fmla="*/ 1482188 w 4096453"/>
            <a:gd name="connsiteY21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384039 w 4096453"/>
            <a:gd name="connsiteY19" fmla="*/ 371914 h 2842084"/>
            <a:gd name="connsiteX20" fmla="*/ 786792 w 4096453"/>
            <a:gd name="connsiteY20" fmla="*/ 325528 h 2842084"/>
            <a:gd name="connsiteX21" fmla="*/ 1482188 w 4096453"/>
            <a:gd name="connsiteY21" fmla="*/ 320729 h 2842084"/>
            <a:gd name="connsiteX0" fmla="*/ 1482188 w 4096453"/>
            <a:gd name="connsiteY0" fmla="*/ 366927 h 2888282"/>
            <a:gd name="connsiteX1" fmla="*/ 1950291 w 4096453"/>
            <a:gd name="connsiteY1" fmla="*/ 641 h 2888282"/>
            <a:gd name="connsiteX2" fmla="*/ 2379896 w 4096453"/>
            <a:gd name="connsiteY2" fmla="*/ 445944 h 2888282"/>
            <a:gd name="connsiteX3" fmla="*/ 2648398 w 4096453"/>
            <a:gd name="connsiteY3" fmla="*/ 844861 h 2888282"/>
            <a:gd name="connsiteX4" fmla="*/ 3140384 w 4096453"/>
            <a:gd name="connsiteY4" fmla="*/ 989141 h 2888282"/>
            <a:gd name="connsiteX5" fmla="*/ 3194350 w 4096453"/>
            <a:gd name="connsiteY5" fmla="*/ 1299441 h 2888282"/>
            <a:gd name="connsiteX6" fmla="*/ 3200562 w 4096453"/>
            <a:gd name="connsiteY6" fmla="*/ 1697330 h 2888282"/>
            <a:gd name="connsiteX7" fmla="*/ 3825398 w 4096453"/>
            <a:gd name="connsiteY7" fmla="*/ 1652794 h 2888282"/>
            <a:gd name="connsiteX8" fmla="*/ 4029506 w 4096453"/>
            <a:gd name="connsiteY8" fmla="*/ 1924939 h 2888282"/>
            <a:gd name="connsiteX9" fmla="*/ 3349149 w 4096453"/>
            <a:gd name="connsiteY9" fmla="*/ 2265117 h 2888282"/>
            <a:gd name="connsiteX10" fmla="*/ 2791256 w 4096453"/>
            <a:gd name="connsiteY10" fmla="*/ 2877439 h 2888282"/>
            <a:gd name="connsiteX11" fmla="*/ 2042863 w 4096453"/>
            <a:gd name="connsiteY11" fmla="*/ 2836618 h 2888282"/>
            <a:gd name="connsiteX12" fmla="*/ 1634649 w 4096453"/>
            <a:gd name="connsiteY12" fmla="*/ 2877438 h 2888282"/>
            <a:gd name="connsiteX13" fmla="*/ 794570 w 4096453"/>
            <a:gd name="connsiteY13" fmla="*/ 2266351 h 2888282"/>
            <a:gd name="connsiteX14" fmla="*/ 813640 w 4096453"/>
            <a:gd name="connsiteY14" fmla="*/ 2023059 h 2888282"/>
            <a:gd name="connsiteX15" fmla="*/ 384041 w 4096453"/>
            <a:gd name="connsiteY15" fmla="*/ 1818961 h 2888282"/>
            <a:gd name="connsiteX16" fmla="*/ 8138 w 4096453"/>
            <a:gd name="connsiteY16" fmla="*/ 1614864 h 2888282"/>
            <a:gd name="connsiteX17" fmla="*/ 124491 w 4096453"/>
            <a:gd name="connsiteY17" fmla="*/ 696428 h 2888282"/>
            <a:gd name="connsiteX18" fmla="*/ 285591 w 4096453"/>
            <a:gd name="connsiteY18" fmla="*/ 687150 h 2888282"/>
            <a:gd name="connsiteX19" fmla="*/ 384039 w 4096453"/>
            <a:gd name="connsiteY19" fmla="*/ 418112 h 2888282"/>
            <a:gd name="connsiteX20" fmla="*/ 786792 w 4096453"/>
            <a:gd name="connsiteY20" fmla="*/ 371726 h 2888282"/>
            <a:gd name="connsiteX21" fmla="*/ 1482188 w 4096453"/>
            <a:gd name="connsiteY21" fmla="*/ 366927 h 2888282"/>
            <a:gd name="connsiteX0" fmla="*/ 1482188 w 4096453"/>
            <a:gd name="connsiteY0" fmla="*/ 366927 h 2888282"/>
            <a:gd name="connsiteX1" fmla="*/ 1950291 w 4096453"/>
            <a:gd name="connsiteY1" fmla="*/ 641 h 2888282"/>
            <a:gd name="connsiteX2" fmla="*/ 2379896 w 4096453"/>
            <a:gd name="connsiteY2" fmla="*/ 445944 h 2888282"/>
            <a:gd name="connsiteX3" fmla="*/ 2648398 w 4096453"/>
            <a:gd name="connsiteY3" fmla="*/ 844861 h 2888282"/>
            <a:gd name="connsiteX4" fmla="*/ 3140384 w 4096453"/>
            <a:gd name="connsiteY4" fmla="*/ 989141 h 2888282"/>
            <a:gd name="connsiteX5" fmla="*/ 3194350 w 4096453"/>
            <a:gd name="connsiteY5" fmla="*/ 1299441 h 2888282"/>
            <a:gd name="connsiteX6" fmla="*/ 3200562 w 4096453"/>
            <a:gd name="connsiteY6" fmla="*/ 1697330 h 2888282"/>
            <a:gd name="connsiteX7" fmla="*/ 3825398 w 4096453"/>
            <a:gd name="connsiteY7" fmla="*/ 1652794 h 2888282"/>
            <a:gd name="connsiteX8" fmla="*/ 4029506 w 4096453"/>
            <a:gd name="connsiteY8" fmla="*/ 1924939 h 2888282"/>
            <a:gd name="connsiteX9" fmla="*/ 3349149 w 4096453"/>
            <a:gd name="connsiteY9" fmla="*/ 2265117 h 2888282"/>
            <a:gd name="connsiteX10" fmla="*/ 2791256 w 4096453"/>
            <a:gd name="connsiteY10" fmla="*/ 2877439 h 2888282"/>
            <a:gd name="connsiteX11" fmla="*/ 2042863 w 4096453"/>
            <a:gd name="connsiteY11" fmla="*/ 2836618 h 2888282"/>
            <a:gd name="connsiteX12" fmla="*/ 1598849 w 4096453"/>
            <a:gd name="connsiteY12" fmla="*/ 2840330 h 2888282"/>
            <a:gd name="connsiteX13" fmla="*/ 794570 w 4096453"/>
            <a:gd name="connsiteY13" fmla="*/ 2266351 h 2888282"/>
            <a:gd name="connsiteX14" fmla="*/ 813640 w 4096453"/>
            <a:gd name="connsiteY14" fmla="*/ 2023059 h 2888282"/>
            <a:gd name="connsiteX15" fmla="*/ 384041 w 4096453"/>
            <a:gd name="connsiteY15" fmla="*/ 1818961 h 2888282"/>
            <a:gd name="connsiteX16" fmla="*/ 8138 w 4096453"/>
            <a:gd name="connsiteY16" fmla="*/ 1614864 h 2888282"/>
            <a:gd name="connsiteX17" fmla="*/ 124491 w 4096453"/>
            <a:gd name="connsiteY17" fmla="*/ 696428 h 2888282"/>
            <a:gd name="connsiteX18" fmla="*/ 285591 w 4096453"/>
            <a:gd name="connsiteY18" fmla="*/ 687150 h 2888282"/>
            <a:gd name="connsiteX19" fmla="*/ 384039 w 4096453"/>
            <a:gd name="connsiteY19" fmla="*/ 418112 h 2888282"/>
            <a:gd name="connsiteX20" fmla="*/ 786792 w 4096453"/>
            <a:gd name="connsiteY20" fmla="*/ 371726 h 2888282"/>
            <a:gd name="connsiteX21" fmla="*/ 1482188 w 4096453"/>
            <a:gd name="connsiteY21" fmla="*/ 366927 h 28882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4096453" h="2888282">
              <a:moveTo>
                <a:pt x="1482188" y="366927"/>
              </a:moveTo>
              <a:cubicBezTo>
                <a:pt x="1695692" y="179490"/>
                <a:pt x="1800673" y="-12528"/>
                <a:pt x="1950291" y="641"/>
              </a:cubicBezTo>
              <a:cubicBezTo>
                <a:pt x="2099909" y="13810"/>
                <a:pt x="2263545" y="305241"/>
                <a:pt x="2379896" y="445944"/>
              </a:cubicBezTo>
              <a:cubicBezTo>
                <a:pt x="2496247" y="586647"/>
                <a:pt x="2521650" y="754328"/>
                <a:pt x="2648398" y="844861"/>
              </a:cubicBezTo>
              <a:cubicBezTo>
                <a:pt x="2775146" y="935394"/>
                <a:pt x="3049392" y="913378"/>
                <a:pt x="3140384" y="989141"/>
              </a:cubicBezTo>
              <a:cubicBezTo>
                <a:pt x="3231376" y="1064904"/>
                <a:pt x="3184320" y="1181410"/>
                <a:pt x="3194350" y="1299441"/>
              </a:cubicBezTo>
              <a:cubicBezTo>
                <a:pt x="3204380" y="1417472"/>
                <a:pt x="3086437" y="1638438"/>
                <a:pt x="3200562" y="1697330"/>
              </a:cubicBezTo>
              <a:lnTo>
                <a:pt x="3825398" y="1652794"/>
              </a:lnTo>
              <a:cubicBezTo>
                <a:pt x="4167845" y="1979366"/>
                <a:pt x="4122488" y="1834225"/>
                <a:pt x="4029506" y="1924939"/>
              </a:cubicBezTo>
              <a:cubicBezTo>
                <a:pt x="3936524" y="2015653"/>
                <a:pt x="3544185" y="2108635"/>
                <a:pt x="3349149" y="2265117"/>
              </a:cubicBezTo>
              <a:cubicBezTo>
                <a:pt x="2652917" y="2793527"/>
                <a:pt x="3038452" y="2829814"/>
                <a:pt x="2791256" y="2877439"/>
              </a:cubicBezTo>
              <a:cubicBezTo>
                <a:pt x="2544060" y="2925064"/>
                <a:pt x="2185738" y="2798065"/>
                <a:pt x="2042863" y="2836618"/>
              </a:cubicBezTo>
              <a:lnTo>
                <a:pt x="1598849" y="2840330"/>
              </a:lnTo>
              <a:lnTo>
                <a:pt x="794570" y="2266351"/>
              </a:lnTo>
              <a:cubicBezTo>
                <a:pt x="638343" y="2106947"/>
                <a:pt x="882061" y="2097624"/>
                <a:pt x="813640" y="2023059"/>
              </a:cubicBezTo>
              <a:cubicBezTo>
                <a:pt x="745219" y="1948494"/>
                <a:pt x="512325" y="1871532"/>
                <a:pt x="384041" y="1818961"/>
              </a:cubicBezTo>
              <a:cubicBezTo>
                <a:pt x="255758" y="1766390"/>
                <a:pt x="49905" y="1760206"/>
                <a:pt x="8138" y="1614864"/>
              </a:cubicBezTo>
              <a:cubicBezTo>
                <a:pt x="-33629" y="1469522"/>
                <a:pt x="97641" y="874240"/>
                <a:pt x="124491" y="696428"/>
              </a:cubicBezTo>
              <a:cubicBezTo>
                <a:pt x="151341" y="518616"/>
                <a:pt x="255758" y="736628"/>
                <a:pt x="285591" y="687150"/>
              </a:cubicBezTo>
              <a:cubicBezTo>
                <a:pt x="315424" y="637672"/>
                <a:pt x="310947" y="476867"/>
                <a:pt x="384039" y="418112"/>
              </a:cubicBezTo>
              <a:cubicBezTo>
                <a:pt x="457131" y="359357"/>
                <a:pt x="614209" y="381803"/>
                <a:pt x="786792" y="371726"/>
              </a:cubicBezTo>
              <a:cubicBezTo>
                <a:pt x="959375" y="361649"/>
                <a:pt x="1292746" y="414859"/>
                <a:pt x="1482188" y="366927"/>
              </a:cubicBezTo>
              <a:close/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0</xdr:col>
      <xdr:colOff>593067</xdr:colOff>
      <xdr:row>32</xdr:row>
      <xdr:rowOff>215660</xdr:rowOff>
    </xdr:from>
    <xdr:to>
      <xdr:col>3</xdr:col>
      <xdr:colOff>233632</xdr:colOff>
      <xdr:row>36</xdr:row>
      <xdr:rowOff>82701</xdr:rowOff>
    </xdr:to>
    <xdr:sp macro="" textlink="">
      <xdr:nvSpPr>
        <xdr:cNvPr id="13" name="Rectangle 3"/>
        <xdr:cNvSpPr/>
      </xdr:nvSpPr>
      <xdr:spPr>
        <a:xfrm>
          <a:off x="593067" y="6622570"/>
          <a:ext cx="1689339" cy="1071145"/>
        </a:xfrm>
        <a:custGeom>
          <a:avLst/>
          <a:gdLst>
            <a:gd name="connsiteX0" fmla="*/ 0 w 3374572"/>
            <a:gd name="connsiteY0" fmla="*/ 0 h 3497036"/>
            <a:gd name="connsiteX1" fmla="*/ 3374572 w 3374572"/>
            <a:gd name="connsiteY1" fmla="*/ 0 h 3497036"/>
            <a:gd name="connsiteX2" fmla="*/ 3374572 w 3374572"/>
            <a:gd name="connsiteY2" fmla="*/ 3497036 h 3497036"/>
            <a:gd name="connsiteX3" fmla="*/ 0 w 3374572"/>
            <a:gd name="connsiteY3" fmla="*/ 3497036 h 3497036"/>
            <a:gd name="connsiteX4" fmla="*/ 0 w 3374572"/>
            <a:gd name="connsiteY4" fmla="*/ 0 h 3497036"/>
            <a:gd name="connsiteX0" fmla="*/ 857250 w 3374572"/>
            <a:gd name="connsiteY0" fmla="*/ 122465 h 3497036"/>
            <a:gd name="connsiteX1" fmla="*/ 3374572 w 3374572"/>
            <a:gd name="connsiteY1" fmla="*/ 0 h 3497036"/>
            <a:gd name="connsiteX2" fmla="*/ 3374572 w 3374572"/>
            <a:gd name="connsiteY2" fmla="*/ 3497036 h 3497036"/>
            <a:gd name="connsiteX3" fmla="*/ 0 w 3374572"/>
            <a:gd name="connsiteY3" fmla="*/ 3497036 h 3497036"/>
            <a:gd name="connsiteX4" fmla="*/ 857250 w 3374572"/>
            <a:gd name="connsiteY4" fmla="*/ 122465 h 3497036"/>
            <a:gd name="connsiteX0" fmla="*/ 857250 w 3524251"/>
            <a:gd name="connsiteY0" fmla="*/ 0 h 3374571"/>
            <a:gd name="connsiteX1" fmla="*/ 3524251 w 3524251"/>
            <a:gd name="connsiteY1" fmla="*/ 761999 h 3374571"/>
            <a:gd name="connsiteX2" fmla="*/ 3374572 w 3524251"/>
            <a:gd name="connsiteY2" fmla="*/ 3374571 h 3374571"/>
            <a:gd name="connsiteX3" fmla="*/ 0 w 3524251"/>
            <a:gd name="connsiteY3" fmla="*/ 3374571 h 3374571"/>
            <a:gd name="connsiteX4" fmla="*/ 857250 w 3524251"/>
            <a:gd name="connsiteY4" fmla="*/ 0 h 3374571"/>
            <a:gd name="connsiteX0" fmla="*/ 1006928 w 3673929"/>
            <a:gd name="connsiteY0" fmla="*/ 0 h 3374571"/>
            <a:gd name="connsiteX1" fmla="*/ 3673929 w 3673929"/>
            <a:gd name="connsiteY1" fmla="*/ 761999 h 3374571"/>
            <a:gd name="connsiteX2" fmla="*/ 3524250 w 3673929"/>
            <a:gd name="connsiteY2" fmla="*/ 3374571 h 3374571"/>
            <a:gd name="connsiteX3" fmla="*/ 0 w 3673929"/>
            <a:gd name="connsiteY3" fmla="*/ 2095500 h 3374571"/>
            <a:gd name="connsiteX4" fmla="*/ 1006928 w 3673929"/>
            <a:gd name="connsiteY4" fmla="*/ 0 h 3374571"/>
            <a:gd name="connsiteX0" fmla="*/ 1006928 w 3673929"/>
            <a:gd name="connsiteY0" fmla="*/ 0 h 3279321"/>
            <a:gd name="connsiteX1" fmla="*/ 3673929 w 3673929"/>
            <a:gd name="connsiteY1" fmla="*/ 761999 h 3279321"/>
            <a:gd name="connsiteX2" fmla="*/ 3061607 w 3673929"/>
            <a:gd name="connsiteY2" fmla="*/ 3279321 h 3279321"/>
            <a:gd name="connsiteX3" fmla="*/ 0 w 3673929"/>
            <a:gd name="connsiteY3" fmla="*/ 2095500 h 3279321"/>
            <a:gd name="connsiteX4" fmla="*/ 1006928 w 3673929"/>
            <a:gd name="connsiteY4" fmla="*/ 0 h 3279321"/>
            <a:gd name="connsiteX0" fmla="*/ 1006928 w 3673929"/>
            <a:gd name="connsiteY0" fmla="*/ 0 h 3279321"/>
            <a:gd name="connsiteX1" fmla="*/ 3673929 w 3673929"/>
            <a:gd name="connsiteY1" fmla="*/ 761999 h 3279321"/>
            <a:gd name="connsiteX2" fmla="*/ 3061607 w 3673929"/>
            <a:gd name="connsiteY2" fmla="*/ 3279321 h 3279321"/>
            <a:gd name="connsiteX3" fmla="*/ 0 w 3673929"/>
            <a:gd name="connsiteY3" fmla="*/ 2095500 h 3279321"/>
            <a:gd name="connsiteX4" fmla="*/ 1020535 w 3673929"/>
            <a:gd name="connsiteY4" fmla="*/ 721178 h 3279321"/>
            <a:gd name="connsiteX5" fmla="*/ 1006928 w 3673929"/>
            <a:gd name="connsiteY5" fmla="*/ 0 h 3279321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3673929 w 3673929"/>
            <a:gd name="connsiteY2" fmla="*/ 836073 h 3353395"/>
            <a:gd name="connsiteX3" fmla="*/ 3061607 w 3673929"/>
            <a:gd name="connsiteY3" fmla="*/ 3353395 h 3353395"/>
            <a:gd name="connsiteX4" fmla="*/ 0 w 3673929"/>
            <a:gd name="connsiteY4" fmla="*/ 2169574 h 3353395"/>
            <a:gd name="connsiteX5" fmla="*/ 1020535 w 3673929"/>
            <a:gd name="connsiteY5" fmla="*/ 795252 h 3353395"/>
            <a:gd name="connsiteX6" fmla="*/ 1006928 w 3673929"/>
            <a:gd name="connsiteY6" fmla="*/ 74074 h 3353395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1510393 w 3673929"/>
            <a:gd name="connsiteY2" fmla="*/ 33252 h 3353395"/>
            <a:gd name="connsiteX3" fmla="*/ 3673929 w 3673929"/>
            <a:gd name="connsiteY3" fmla="*/ 836073 h 3353395"/>
            <a:gd name="connsiteX4" fmla="*/ 3061607 w 3673929"/>
            <a:gd name="connsiteY4" fmla="*/ 3353395 h 3353395"/>
            <a:gd name="connsiteX5" fmla="*/ 0 w 3673929"/>
            <a:gd name="connsiteY5" fmla="*/ 2169574 h 3353395"/>
            <a:gd name="connsiteX6" fmla="*/ 1020535 w 3673929"/>
            <a:gd name="connsiteY6" fmla="*/ 795252 h 3353395"/>
            <a:gd name="connsiteX7" fmla="*/ 1006928 w 3673929"/>
            <a:gd name="connsiteY7" fmla="*/ 74074 h 3353395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1510393 w 3673929"/>
            <a:gd name="connsiteY2" fmla="*/ 33252 h 3353395"/>
            <a:gd name="connsiteX3" fmla="*/ 3673929 w 3673929"/>
            <a:gd name="connsiteY3" fmla="*/ 836073 h 3353395"/>
            <a:gd name="connsiteX4" fmla="*/ 3061607 w 3673929"/>
            <a:gd name="connsiteY4" fmla="*/ 3353395 h 3353395"/>
            <a:gd name="connsiteX5" fmla="*/ 0 w 3673929"/>
            <a:gd name="connsiteY5" fmla="*/ 2169574 h 3353395"/>
            <a:gd name="connsiteX6" fmla="*/ 1020535 w 3673929"/>
            <a:gd name="connsiteY6" fmla="*/ 795252 h 3353395"/>
            <a:gd name="connsiteX7" fmla="*/ 1006928 w 3673929"/>
            <a:gd name="connsiteY7" fmla="*/ 74074 h 3353395"/>
            <a:gd name="connsiteX0" fmla="*/ 1006928 w 3673929"/>
            <a:gd name="connsiteY0" fmla="*/ 74074 h 3353395"/>
            <a:gd name="connsiteX1" fmla="*/ 1251857 w 3673929"/>
            <a:gd name="connsiteY1" fmla="*/ 6038 h 3353395"/>
            <a:gd name="connsiteX2" fmla="*/ 1510393 w 3673929"/>
            <a:gd name="connsiteY2" fmla="*/ 33252 h 3353395"/>
            <a:gd name="connsiteX3" fmla="*/ 2027464 w 3673929"/>
            <a:gd name="connsiteY3" fmla="*/ 495895 h 3353395"/>
            <a:gd name="connsiteX4" fmla="*/ 3673929 w 3673929"/>
            <a:gd name="connsiteY4" fmla="*/ 836073 h 3353395"/>
            <a:gd name="connsiteX5" fmla="*/ 3061607 w 3673929"/>
            <a:gd name="connsiteY5" fmla="*/ 3353395 h 3353395"/>
            <a:gd name="connsiteX6" fmla="*/ 0 w 3673929"/>
            <a:gd name="connsiteY6" fmla="*/ 2169574 h 3353395"/>
            <a:gd name="connsiteX7" fmla="*/ 1020535 w 3673929"/>
            <a:gd name="connsiteY7" fmla="*/ 795252 h 3353395"/>
            <a:gd name="connsiteX8" fmla="*/ 1006928 w 3673929"/>
            <a:gd name="connsiteY8" fmla="*/ 74074 h 3353395"/>
            <a:gd name="connsiteX0" fmla="*/ 1006928 w 3685712"/>
            <a:gd name="connsiteY0" fmla="*/ 74074 h 3353395"/>
            <a:gd name="connsiteX1" fmla="*/ 1251857 w 3685712"/>
            <a:gd name="connsiteY1" fmla="*/ 6038 h 3353395"/>
            <a:gd name="connsiteX2" fmla="*/ 1510393 w 3685712"/>
            <a:gd name="connsiteY2" fmla="*/ 33252 h 3353395"/>
            <a:gd name="connsiteX3" fmla="*/ 2027464 w 3685712"/>
            <a:gd name="connsiteY3" fmla="*/ 495895 h 3353395"/>
            <a:gd name="connsiteX4" fmla="*/ 3673929 w 3685712"/>
            <a:gd name="connsiteY4" fmla="*/ 836073 h 3353395"/>
            <a:gd name="connsiteX5" fmla="*/ 3673928 w 3685712"/>
            <a:gd name="connsiteY5" fmla="*/ 1312324 h 3353395"/>
            <a:gd name="connsiteX6" fmla="*/ 3061607 w 3685712"/>
            <a:gd name="connsiteY6" fmla="*/ 3353395 h 3353395"/>
            <a:gd name="connsiteX7" fmla="*/ 0 w 3685712"/>
            <a:gd name="connsiteY7" fmla="*/ 2169574 h 3353395"/>
            <a:gd name="connsiteX8" fmla="*/ 1020535 w 3685712"/>
            <a:gd name="connsiteY8" fmla="*/ 795252 h 3353395"/>
            <a:gd name="connsiteX9" fmla="*/ 1006928 w 3685712"/>
            <a:gd name="connsiteY9" fmla="*/ 74074 h 3353395"/>
            <a:gd name="connsiteX0" fmla="*/ 1006928 w 4152315"/>
            <a:gd name="connsiteY0" fmla="*/ 74074 h 3353395"/>
            <a:gd name="connsiteX1" fmla="*/ 1251857 w 4152315"/>
            <a:gd name="connsiteY1" fmla="*/ 6038 h 3353395"/>
            <a:gd name="connsiteX2" fmla="*/ 1510393 w 4152315"/>
            <a:gd name="connsiteY2" fmla="*/ 33252 h 3353395"/>
            <a:gd name="connsiteX3" fmla="*/ 2027464 w 4152315"/>
            <a:gd name="connsiteY3" fmla="*/ 495895 h 3353395"/>
            <a:gd name="connsiteX4" fmla="*/ 3673929 w 4152315"/>
            <a:gd name="connsiteY4" fmla="*/ 836073 h 3353395"/>
            <a:gd name="connsiteX5" fmla="*/ 4150178 w 4152315"/>
            <a:gd name="connsiteY5" fmla="*/ 1380359 h 3353395"/>
            <a:gd name="connsiteX6" fmla="*/ 3061607 w 4152315"/>
            <a:gd name="connsiteY6" fmla="*/ 3353395 h 3353395"/>
            <a:gd name="connsiteX7" fmla="*/ 0 w 4152315"/>
            <a:gd name="connsiteY7" fmla="*/ 2169574 h 3353395"/>
            <a:gd name="connsiteX8" fmla="*/ 1020535 w 4152315"/>
            <a:gd name="connsiteY8" fmla="*/ 795252 h 3353395"/>
            <a:gd name="connsiteX9" fmla="*/ 1006928 w 4152315"/>
            <a:gd name="connsiteY9" fmla="*/ 74074 h 3353395"/>
            <a:gd name="connsiteX0" fmla="*/ 1006928 w 4152315"/>
            <a:gd name="connsiteY0" fmla="*/ 74074 h 3353395"/>
            <a:gd name="connsiteX1" fmla="*/ 1251857 w 4152315"/>
            <a:gd name="connsiteY1" fmla="*/ 6038 h 3353395"/>
            <a:gd name="connsiteX2" fmla="*/ 1510393 w 4152315"/>
            <a:gd name="connsiteY2" fmla="*/ 33252 h 3353395"/>
            <a:gd name="connsiteX3" fmla="*/ 2027464 w 4152315"/>
            <a:gd name="connsiteY3" fmla="*/ 495895 h 3353395"/>
            <a:gd name="connsiteX4" fmla="*/ 3673929 w 4152315"/>
            <a:gd name="connsiteY4" fmla="*/ 836073 h 3353395"/>
            <a:gd name="connsiteX5" fmla="*/ 4150178 w 4152315"/>
            <a:gd name="connsiteY5" fmla="*/ 1380359 h 3353395"/>
            <a:gd name="connsiteX6" fmla="*/ 3061607 w 4152315"/>
            <a:gd name="connsiteY6" fmla="*/ 3353395 h 3353395"/>
            <a:gd name="connsiteX7" fmla="*/ 0 w 4152315"/>
            <a:gd name="connsiteY7" fmla="*/ 2169574 h 3353395"/>
            <a:gd name="connsiteX8" fmla="*/ 1020535 w 4152315"/>
            <a:gd name="connsiteY8" fmla="*/ 795252 h 3353395"/>
            <a:gd name="connsiteX9" fmla="*/ 1006928 w 4152315"/>
            <a:gd name="connsiteY9" fmla="*/ 74074 h 3353395"/>
            <a:gd name="connsiteX0" fmla="*/ 1006928 w 4152315"/>
            <a:gd name="connsiteY0" fmla="*/ 74074 h 3380609"/>
            <a:gd name="connsiteX1" fmla="*/ 1251857 w 4152315"/>
            <a:gd name="connsiteY1" fmla="*/ 6038 h 3380609"/>
            <a:gd name="connsiteX2" fmla="*/ 1510393 w 4152315"/>
            <a:gd name="connsiteY2" fmla="*/ 33252 h 3380609"/>
            <a:gd name="connsiteX3" fmla="*/ 2027464 w 4152315"/>
            <a:gd name="connsiteY3" fmla="*/ 495895 h 3380609"/>
            <a:gd name="connsiteX4" fmla="*/ 3673929 w 4152315"/>
            <a:gd name="connsiteY4" fmla="*/ 836073 h 3380609"/>
            <a:gd name="connsiteX5" fmla="*/ 4150178 w 4152315"/>
            <a:gd name="connsiteY5" fmla="*/ 1380359 h 3380609"/>
            <a:gd name="connsiteX6" fmla="*/ 3034392 w 4152315"/>
            <a:gd name="connsiteY6" fmla="*/ 3380609 h 3380609"/>
            <a:gd name="connsiteX7" fmla="*/ 0 w 4152315"/>
            <a:gd name="connsiteY7" fmla="*/ 2169574 h 3380609"/>
            <a:gd name="connsiteX8" fmla="*/ 1020535 w 4152315"/>
            <a:gd name="connsiteY8" fmla="*/ 795252 h 3380609"/>
            <a:gd name="connsiteX9" fmla="*/ 1006928 w 4152315"/>
            <a:gd name="connsiteY9" fmla="*/ 74074 h 3380609"/>
            <a:gd name="connsiteX0" fmla="*/ 1006928 w 4152315"/>
            <a:gd name="connsiteY0" fmla="*/ 74074 h 3244538"/>
            <a:gd name="connsiteX1" fmla="*/ 1251857 w 4152315"/>
            <a:gd name="connsiteY1" fmla="*/ 6038 h 3244538"/>
            <a:gd name="connsiteX2" fmla="*/ 1510393 w 4152315"/>
            <a:gd name="connsiteY2" fmla="*/ 33252 h 3244538"/>
            <a:gd name="connsiteX3" fmla="*/ 2027464 w 4152315"/>
            <a:gd name="connsiteY3" fmla="*/ 495895 h 3244538"/>
            <a:gd name="connsiteX4" fmla="*/ 3673929 w 4152315"/>
            <a:gd name="connsiteY4" fmla="*/ 836073 h 3244538"/>
            <a:gd name="connsiteX5" fmla="*/ 4150178 w 4152315"/>
            <a:gd name="connsiteY5" fmla="*/ 1380359 h 3244538"/>
            <a:gd name="connsiteX6" fmla="*/ 2857500 w 4152315"/>
            <a:gd name="connsiteY6" fmla="*/ 3244538 h 3244538"/>
            <a:gd name="connsiteX7" fmla="*/ 0 w 4152315"/>
            <a:gd name="connsiteY7" fmla="*/ 2169574 h 3244538"/>
            <a:gd name="connsiteX8" fmla="*/ 1020535 w 4152315"/>
            <a:gd name="connsiteY8" fmla="*/ 795252 h 3244538"/>
            <a:gd name="connsiteX9" fmla="*/ 1006928 w 4152315"/>
            <a:gd name="connsiteY9" fmla="*/ 74074 h 3244538"/>
            <a:gd name="connsiteX0" fmla="*/ 1006928 w 4152315"/>
            <a:gd name="connsiteY0" fmla="*/ 74074 h 3245182"/>
            <a:gd name="connsiteX1" fmla="*/ 1251857 w 4152315"/>
            <a:gd name="connsiteY1" fmla="*/ 6038 h 3245182"/>
            <a:gd name="connsiteX2" fmla="*/ 1510393 w 4152315"/>
            <a:gd name="connsiteY2" fmla="*/ 33252 h 3245182"/>
            <a:gd name="connsiteX3" fmla="*/ 2027464 w 4152315"/>
            <a:gd name="connsiteY3" fmla="*/ 495895 h 3245182"/>
            <a:gd name="connsiteX4" fmla="*/ 3673929 w 4152315"/>
            <a:gd name="connsiteY4" fmla="*/ 836073 h 3245182"/>
            <a:gd name="connsiteX5" fmla="*/ 4150178 w 4152315"/>
            <a:gd name="connsiteY5" fmla="*/ 1380359 h 3245182"/>
            <a:gd name="connsiteX6" fmla="*/ 2544534 w 4152315"/>
            <a:gd name="connsiteY6" fmla="*/ 1815788 h 3245182"/>
            <a:gd name="connsiteX7" fmla="*/ 2857500 w 4152315"/>
            <a:gd name="connsiteY7" fmla="*/ 3244538 h 3245182"/>
            <a:gd name="connsiteX8" fmla="*/ 0 w 4152315"/>
            <a:gd name="connsiteY8" fmla="*/ 2169574 h 3245182"/>
            <a:gd name="connsiteX9" fmla="*/ 1020535 w 4152315"/>
            <a:gd name="connsiteY9" fmla="*/ 795252 h 3245182"/>
            <a:gd name="connsiteX10" fmla="*/ 1006928 w 4152315"/>
            <a:gd name="connsiteY10" fmla="*/ 74074 h 3245182"/>
            <a:gd name="connsiteX0" fmla="*/ 1006928 w 4152315"/>
            <a:gd name="connsiteY0" fmla="*/ 74074 h 3245165"/>
            <a:gd name="connsiteX1" fmla="*/ 1251857 w 4152315"/>
            <a:gd name="connsiteY1" fmla="*/ 6038 h 3245165"/>
            <a:gd name="connsiteX2" fmla="*/ 1510393 w 4152315"/>
            <a:gd name="connsiteY2" fmla="*/ 33252 h 3245165"/>
            <a:gd name="connsiteX3" fmla="*/ 2027464 w 4152315"/>
            <a:gd name="connsiteY3" fmla="*/ 495895 h 3245165"/>
            <a:gd name="connsiteX4" fmla="*/ 3673929 w 4152315"/>
            <a:gd name="connsiteY4" fmla="*/ 836073 h 3245165"/>
            <a:gd name="connsiteX5" fmla="*/ 4150178 w 4152315"/>
            <a:gd name="connsiteY5" fmla="*/ 1380359 h 3245165"/>
            <a:gd name="connsiteX6" fmla="*/ 3714749 w 4152315"/>
            <a:gd name="connsiteY6" fmla="*/ 1734145 h 3245165"/>
            <a:gd name="connsiteX7" fmla="*/ 2544534 w 4152315"/>
            <a:gd name="connsiteY7" fmla="*/ 1815788 h 3245165"/>
            <a:gd name="connsiteX8" fmla="*/ 2857500 w 4152315"/>
            <a:gd name="connsiteY8" fmla="*/ 3244538 h 3245165"/>
            <a:gd name="connsiteX9" fmla="*/ 0 w 4152315"/>
            <a:gd name="connsiteY9" fmla="*/ 2169574 h 3245165"/>
            <a:gd name="connsiteX10" fmla="*/ 1020535 w 4152315"/>
            <a:gd name="connsiteY10" fmla="*/ 795252 h 3245165"/>
            <a:gd name="connsiteX11" fmla="*/ 1006928 w 4152315"/>
            <a:gd name="connsiteY11" fmla="*/ 74074 h 3245165"/>
            <a:gd name="connsiteX0" fmla="*/ 1006928 w 4152315"/>
            <a:gd name="connsiteY0" fmla="*/ 74074 h 3245165"/>
            <a:gd name="connsiteX1" fmla="*/ 1251857 w 4152315"/>
            <a:gd name="connsiteY1" fmla="*/ 6038 h 3245165"/>
            <a:gd name="connsiteX2" fmla="*/ 1510393 w 4152315"/>
            <a:gd name="connsiteY2" fmla="*/ 33252 h 3245165"/>
            <a:gd name="connsiteX3" fmla="*/ 2027464 w 4152315"/>
            <a:gd name="connsiteY3" fmla="*/ 495895 h 3245165"/>
            <a:gd name="connsiteX4" fmla="*/ 3673929 w 4152315"/>
            <a:gd name="connsiteY4" fmla="*/ 836073 h 3245165"/>
            <a:gd name="connsiteX5" fmla="*/ 4150178 w 4152315"/>
            <a:gd name="connsiteY5" fmla="*/ 1380359 h 3245165"/>
            <a:gd name="connsiteX6" fmla="*/ 3714749 w 4152315"/>
            <a:gd name="connsiteY6" fmla="*/ 1734145 h 3245165"/>
            <a:gd name="connsiteX7" fmla="*/ 2544534 w 4152315"/>
            <a:gd name="connsiteY7" fmla="*/ 1815788 h 3245165"/>
            <a:gd name="connsiteX8" fmla="*/ 2857500 w 4152315"/>
            <a:gd name="connsiteY8" fmla="*/ 3244538 h 3245165"/>
            <a:gd name="connsiteX9" fmla="*/ 0 w 4152315"/>
            <a:gd name="connsiteY9" fmla="*/ 2169574 h 3245165"/>
            <a:gd name="connsiteX10" fmla="*/ 1020535 w 4152315"/>
            <a:gd name="connsiteY10" fmla="*/ 795252 h 3245165"/>
            <a:gd name="connsiteX11" fmla="*/ 1006928 w 4152315"/>
            <a:gd name="connsiteY11" fmla="*/ 74074 h 3245165"/>
            <a:gd name="connsiteX0" fmla="*/ 1006928 w 4152315"/>
            <a:gd name="connsiteY0" fmla="*/ 74074 h 3149969"/>
            <a:gd name="connsiteX1" fmla="*/ 1251857 w 4152315"/>
            <a:gd name="connsiteY1" fmla="*/ 6038 h 3149969"/>
            <a:gd name="connsiteX2" fmla="*/ 1510393 w 4152315"/>
            <a:gd name="connsiteY2" fmla="*/ 33252 h 3149969"/>
            <a:gd name="connsiteX3" fmla="*/ 2027464 w 4152315"/>
            <a:gd name="connsiteY3" fmla="*/ 495895 h 3149969"/>
            <a:gd name="connsiteX4" fmla="*/ 3673929 w 4152315"/>
            <a:gd name="connsiteY4" fmla="*/ 836073 h 3149969"/>
            <a:gd name="connsiteX5" fmla="*/ 4150178 w 4152315"/>
            <a:gd name="connsiteY5" fmla="*/ 1380359 h 3149969"/>
            <a:gd name="connsiteX6" fmla="*/ 3714749 w 4152315"/>
            <a:gd name="connsiteY6" fmla="*/ 1734145 h 3149969"/>
            <a:gd name="connsiteX7" fmla="*/ 2544534 w 4152315"/>
            <a:gd name="connsiteY7" fmla="*/ 1815788 h 3149969"/>
            <a:gd name="connsiteX8" fmla="*/ 2530928 w 4152315"/>
            <a:gd name="connsiteY8" fmla="*/ 3149288 h 3149969"/>
            <a:gd name="connsiteX9" fmla="*/ 0 w 4152315"/>
            <a:gd name="connsiteY9" fmla="*/ 2169574 h 3149969"/>
            <a:gd name="connsiteX10" fmla="*/ 1020535 w 4152315"/>
            <a:gd name="connsiteY10" fmla="*/ 795252 h 3149969"/>
            <a:gd name="connsiteX11" fmla="*/ 1006928 w 4152315"/>
            <a:gd name="connsiteY11" fmla="*/ 74074 h 3149969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2027464 w 4152315"/>
            <a:gd name="connsiteY3" fmla="*/ 495895 h 3289304"/>
            <a:gd name="connsiteX4" fmla="*/ 3673929 w 4152315"/>
            <a:gd name="connsiteY4" fmla="*/ 836073 h 3289304"/>
            <a:gd name="connsiteX5" fmla="*/ 4150178 w 4152315"/>
            <a:gd name="connsiteY5" fmla="*/ 1380359 h 3289304"/>
            <a:gd name="connsiteX6" fmla="*/ 3714749 w 4152315"/>
            <a:gd name="connsiteY6" fmla="*/ 1734145 h 3289304"/>
            <a:gd name="connsiteX7" fmla="*/ 2544534 w 4152315"/>
            <a:gd name="connsiteY7" fmla="*/ 1815788 h 3289304"/>
            <a:gd name="connsiteX8" fmla="*/ 2911927 w 4152315"/>
            <a:gd name="connsiteY8" fmla="*/ 3149289 h 3289304"/>
            <a:gd name="connsiteX9" fmla="*/ 2530928 w 4152315"/>
            <a:gd name="connsiteY9" fmla="*/ 3149288 h 3289304"/>
            <a:gd name="connsiteX10" fmla="*/ 0 w 4152315"/>
            <a:gd name="connsiteY10" fmla="*/ 2169574 h 3289304"/>
            <a:gd name="connsiteX11" fmla="*/ 1020535 w 4152315"/>
            <a:gd name="connsiteY11" fmla="*/ 795252 h 3289304"/>
            <a:gd name="connsiteX12" fmla="*/ 1006928 w 4152315"/>
            <a:gd name="connsiteY12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2027464 w 4152315"/>
            <a:gd name="connsiteY3" fmla="*/ 495895 h 3289304"/>
            <a:gd name="connsiteX4" fmla="*/ 2367642 w 4152315"/>
            <a:gd name="connsiteY4" fmla="*/ 849681 h 3289304"/>
            <a:gd name="connsiteX5" fmla="*/ 3673929 w 4152315"/>
            <a:gd name="connsiteY5" fmla="*/ 836073 h 3289304"/>
            <a:gd name="connsiteX6" fmla="*/ 4150178 w 4152315"/>
            <a:gd name="connsiteY6" fmla="*/ 1380359 h 3289304"/>
            <a:gd name="connsiteX7" fmla="*/ 3714749 w 4152315"/>
            <a:gd name="connsiteY7" fmla="*/ 1734145 h 3289304"/>
            <a:gd name="connsiteX8" fmla="*/ 2544534 w 4152315"/>
            <a:gd name="connsiteY8" fmla="*/ 1815788 h 3289304"/>
            <a:gd name="connsiteX9" fmla="*/ 2911927 w 4152315"/>
            <a:gd name="connsiteY9" fmla="*/ 3149289 h 3289304"/>
            <a:gd name="connsiteX10" fmla="*/ 2530928 w 4152315"/>
            <a:gd name="connsiteY10" fmla="*/ 3149288 h 3289304"/>
            <a:gd name="connsiteX11" fmla="*/ 0 w 4152315"/>
            <a:gd name="connsiteY11" fmla="*/ 2169574 h 3289304"/>
            <a:gd name="connsiteX12" fmla="*/ 1020535 w 4152315"/>
            <a:gd name="connsiteY12" fmla="*/ 795252 h 3289304"/>
            <a:gd name="connsiteX13" fmla="*/ 1006928 w 4152315"/>
            <a:gd name="connsiteY13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3673929 w 4152315"/>
            <a:gd name="connsiteY5" fmla="*/ 836073 h 3289304"/>
            <a:gd name="connsiteX6" fmla="*/ 4150178 w 4152315"/>
            <a:gd name="connsiteY6" fmla="*/ 1380359 h 3289304"/>
            <a:gd name="connsiteX7" fmla="*/ 3714749 w 4152315"/>
            <a:gd name="connsiteY7" fmla="*/ 1734145 h 3289304"/>
            <a:gd name="connsiteX8" fmla="*/ 2544534 w 4152315"/>
            <a:gd name="connsiteY8" fmla="*/ 1815788 h 3289304"/>
            <a:gd name="connsiteX9" fmla="*/ 2911927 w 4152315"/>
            <a:gd name="connsiteY9" fmla="*/ 3149289 h 3289304"/>
            <a:gd name="connsiteX10" fmla="*/ 2530928 w 4152315"/>
            <a:gd name="connsiteY10" fmla="*/ 3149288 h 3289304"/>
            <a:gd name="connsiteX11" fmla="*/ 0 w 4152315"/>
            <a:gd name="connsiteY11" fmla="*/ 2169574 h 3289304"/>
            <a:gd name="connsiteX12" fmla="*/ 1020535 w 4152315"/>
            <a:gd name="connsiteY12" fmla="*/ 795252 h 3289304"/>
            <a:gd name="connsiteX13" fmla="*/ 1006928 w 4152315"/>
            <a:gd name="connsiteY13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2653392 w 4152315"/>
            <a:gd name="connsiteY5" fmla="*/ 768038 h 3289304"/>
            <a:gd name="connsiteX6" fmla="*/ 3673929 w 4152315"/>
            <a:gd name="connsiteY6" fmla="*/ 836073 h 3289304"/>
            <a:gd name="connsiteX7" fmla="*/ 4150178 w 4152315"/>
            <a:gd name="connsiteY7" fmla="*/ 1380359 h 3289304"/>
            <a:gd name="connsiteX8" fmla="*/ 3714749 w 4152315"/>
            <a:gd name="connsiteY8" fmla="*/ 1734145 h 3289304"/>
            <a:gd name="connsiteX9" fmla="*/ 2544534 w 4152315"/>
            <a:gd name="connsiteY9" fmla="*/ 1815788 h 3289304"/>
            <a:gd name="connsiteX10" fmla="*/ 2911927 w 4152315"/>
            <a:gd name="connsiteY10" fmla="*/ 3149289 h 3289304"/>
            <a:gd name="connsiteX11" fmla="*/ 2530928 w 4152315"/>
            <a:gd name="connsiteY11" fmla="*/ 3149288 h 3289304"/>
            <a:gd name="connsiteX12" fmla="*/ 0 w 4152315"/>
            <a:gd name="connsiteY12" fmla="*/ 2169574 h 3289304"/>
            <a:gd name="connsiteX13" fmla="*/ 1020535 w 4152315"/>
            <a:gd name="connsiteY13" fmla="*/ 795252 h 3289304"/>
            <a:gd name="connsiteX14" fmla="*/ 1006928 w 4152315"/>
            <a:gd name="connsiteY14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2653392 w 4152315"/>
            <a:gd name="connsiteY5" fmla="*/ 768038 h 3289304"/>
            <a:gd name="connsiteX6" fmla="*/ 3483427 w 4152315"/>
            <a:gd name="connsiteY6" fmla="*/ 618359 h 3289304"/>
            <a:gd name="connsiteX7" fmla="*/ 3673929 w 4152315"/>
            <a:gd name="connsiteY7" fmla="*/ 836073 h 3289304"/>
            <a:gd name="connsiteX8" fmla="*/ 4150178 w 4152315"/>
            <a:gd name="connsiteY8" fmla="*/ 1380359 h 3289304"/>
            <a:gd name="connsiteX9" fmla="*/ 3714749 w 4152315"/>
            <a:gd name="connsiteY9" fmla="*/ 1734145 h 3289304"/>
            <a:gd name="connsiteX10" fmla="*/ 2544534 w 4152315"/>
            <a:gd name="connsiteY10" fmla="*/ 1815788 h 3289304"/>
            <a:gd name="connsiteX11" fmla="*/ 2911927 w 4152315"/>
            <a:gd name="connsiteY11" fmla="*/ 3149289 h 3289304"/>
            <a:gd name="connsiteX12" fmla="*/ 2530928 w 4152315"/>
            <a:gd name="connsiteY12" fmla="*/ 3149288 h 3289304"/>
            <a:gd name="connsiteX13" fmla="*/ 0 w 4152315"/>
            <a:gd name="connsiteY13" fmla="*/ 2169574 h 3289304"/>
            <a:gd name="connsiteX14" fmla="*/ 1020535 w 4152315"/>
            <a:gd name="connsiteY14" fmla="*/ 795252 h 3289304"/>
            <a:gd name="connsiteX15" fmla="*/ 1006928 w 4152315"/>
            <a:gd name="connsiteY15" fmla="*/ 74074 h 3289304"/>
            <a:gd name="connsiteX0" fmla="*/ 1006928 w 4152315"/>
            <a:gd name="connsiteY0" fmla="*/ 74074 h 3289304"/>
            <a:gd name="connsiteX1" fmla="*/ 1251857 w 4152315"/>
            <a:gd name="connsiteY1" fmla="*/ 6038 h 3289304"/>
            <a:gd name="connsiteX2" fmla="*/ 1510393 w 4152315"/>
            <a:gd name="connsiteY2" fmla="*/ 33252 h 3289304"/>
            <a:gd name="connsiteX3" fmla="*/ 1973035 w 4152315"/>
            <a:gd name="connsiteY3" fmla="*/ 495895 h 3289304"/>
            <a:gd name="connsiteX4" fmla="*/ 2367642 w 4152315"/>
            <a:gd name="connsiteY4" fmla="*/ 849681 h 3289304"/>
            <a:gd name="connsiteX5" fmla="*/ 2653392 w 4152315"/>
            <a:gd name="connsiteY5" fmla="*/ 768038 h 3289304"/>
            <a:gd name="connsiteX6" fmla="*/ 3211284 w 4152315"/>
            <a:gd name="connsiteY6" fmla="*/ 808859 h 3289304"/>
            <a:gd name="connsiteX7" fmla="*/ 3483427 w 4152315"/>
            <a:gd name="connsiteY7" fmla="*/ 618359 h 3289304"/>
            <a:gd name="connsiteX8" fmla="*/ 3673929 w 4152315"/>
            <a:gd name="connsiteY8" fmla="*/ 836073 h 3289304"/>
            <a:gd name="connsiteX9" fmla="*/ 4150178 w 4152315"/>
            <a:gd name="connsiteY9" fmla="*/ 1380359 h 3289304"/>
            <a:gd name="connsiteX10" fmla="*/ 3714749 w 4152315"/>
            <a:gd name="connsiteY10" fmla="*/ 1734145 h 3289304"/>
            <a:gd name="connsiteX11" fmla="*/ 2544534 w 4152315"/>
            <a:gd name="connsiteY11" fmla="*/ 1815788 h 3289304"/>
            <a:gd name="connsiteX12" fmla="*/ 2911927 w 4152315"/>
            <a:gd name="connsiteY12" fmla="*/ 3149289 h 3289304"/>
            <a:gd name="connsiteX13" fmla="*/ 2530928 w 4152315"/>
            <a:gd name="connsiteY13" fmla="*/ 3149288 h 3289304"/>
            <a:gd name="connsiteX14" fmla="*/ 0 w 4152315"/>
            <a:gd name="connsiteY14" fmla="*/ 2169574 h 3289304"/>
            <a:gd name="connsiteX15" fmla="*/ 1020535 w 4152315"/>
            <a:gd name="connsiteY15" fmla="*/ 795252 h 3289304"/>
            <a:gd name="connsiteX16" fmla="*/ 1006928 w 4152315"/>
            <a:gd name="connsiteY16" fmla="*/ 74074 h 3289304"/>
            <a:gd name="connsiteX0" fmla="*/ 1006928 w 5368430"/>
            <a:gd name="connsiteY0" fmla="*/ 74074 h 3289304"/>
            <a:gd name="connsiteX1" fmla="*/ 1251857 w 5368430"/>
            <a:gd name="connsiteY1" fmla="*/ 6038 h 3289304"/>
            <a:gd name="connsiteX2" fmla="*/ 1510393 w 5368430"/>
            <a:gd name="connsiteY2" fmla="*/ 33252 h 3289304"/>
            <a:gd name="connsiteX3" fmla="*/ 1973035 w 5368430"/>
            <a:gd name="connsiteY3" fmla="*/ 495895 h 3289304"/>
            <a:gd name="connsiteX4" fmla="*/ 2367642 w 5368430"/>
            <a:gd name="connsiteY4" fmla="*/ 849681 h 3289304"/>
            <a:gd name="connsiteX5" fmla="*/ 2653392 w 5368430"/>
            <a:gd name="connsiteY5" fmla="*/ 768038 h 3289304"/>
            <a:gd name="connsiteX6" fmla="*/ 3211284 w 5368430"/>
            <a:gd name="connsiteY6" fmla="*/ 808859 h 3289304"/>
            <a:gd name="connsiteX7" fmla="*/ 3483427 w 5368430"/>
            <a:gd name="connsiteY7" fmla="*/ 618359 h 3289304"/>
            <a:gd name="connsiteX8" fmla="*/ 3673929 w 5368430"/>
            <a:gd name="connsiteY8" fmla="*/ 836073 h 3289304"/>
            <a:gd name="connsiteX9" fmla="*/ 5367737 w 5368430"/>
            <a:gd name="connsiteY9" fmla="*/ 2270801 h 3289304"/>
            <a:gd name="connsiteX10" fmla="*/ 3714749 w 5368430"/>
            <a:gd name="connsiteY10" fmla="*/ 1734145 h 3289304"/>
            <a:gd name="connsiteX11" fmla="*/ 2544534 w 5368430"/>
            <a:gd name="connsiteY11" fmla="*/ 1815788 h 3289304"/>
            <a:gd name="connsiteX12" fmla="*/ 2911927 w 5368430"/>
            <a:gd name="connsiteY12" fmla="*/ 3149289 h 3289304"/>
            <a:gd name="connsiteX13" fmla="*/ 2530928 w 5368430"/>
            <a:gd name="connsiteY13" fmla="*/ 3149288 h 3289304"/>
            <a:gd name="connsiteX14" fmla="*/ 0 w 5368430"/>
            <a:gd name="connsiteY14" fmla="*/ 2169574 h 3289304"/>
            <a:gd name="connsiteX15" fmla="*/ 1020535 w 5368430"/>
            <a:gd name="connsiteY15" fmla="*/ 795252 h 3289304"/>
            <a:gd name="connsiteX16" fmla="*/ 1006928 w 5368430"/>
            <a:gd name="connsiteY16" fmla="*/ 74074 h 3289304"/>
            <a:gd name="connsiteX0" fmla="*/ 1006928 w 5296838"/>
            <a:gd name="connsiteY0" fmla="*/ 74074 h 3289304"/>
            <a:gd name="connsiteX1" fmla="*/ 1251857 w 5296838"/>
            <a:gd name="connsiteY1" fmla="*/ 6038 h 3289304"/>
            <a:gd name="connsiteX2" fmla="*/ 1510393 w 5296838"/>
            <a:gd name="connsiteY2" fmla="*/ 33252 h 3289304"/>
            <a:gd name="connsiteX3" fmla="*/ 1973035 w 5296838"/>
            <a:gd name="connsiteY3" fmla="*/ 495895 h 3289304"/>
            <a:gd name="connsiteX4" fmla="*/ 2367642 w 5296838"/>
            <a:gd name="connsiteY4" fmla="*/ 849681 h 3289304"/>
            <a:gd name="connsiteX5" fmla="*/ 2653392 w 5296838"/>
            <a:gd name="connsiteY5" fmla="*/ 768038 h 3289304"/>
            <a:gd name="connsiteX6" fmla="*/ 3211284 w 5296838"/>
            <a:gd name="connsiteY6" fmla="*/ 808859 h 3289304"/>
            <a:gd name="connsiteX7" fmla="*/ 3483427 w 5296838"/>
            <a:gd name="connsiteY7" fmla="*/ 618359 h 3289304"/>
            <a:gd name="connsiteX8" fmla="*/ 3673929 w 5296838"/>
            <a:gd name="connsiteY8" fmla="*/ 836073 h 3289304"/>
            <a:gd name="connsiteX9" fmla="*/ 5296116 w 5296838"/>
            <a:gd name="connsiteY9" fmla="*/ 2317178 h 3289304"/>
            <a:gd name="connsiteX10" fmla="*/ 3714749 w 5296838"/>
            <a:gd name="connsiteY10" fmla="*/ 1734145 h 3289304"/>
            <a:gd name="connsiteX11" fmla="*/ 2544534 w 5296838"/>
            <a:gd name="connsiteY11" fmla="*/ 1815788 h 3289304"/>
            <a:gd name="connsiteX12" fmla="*/ 2911927 w 5296838"/>
            <a:gd name="connsiteY12" fmla="*/ 3149289 h 3289304"/>
            <a:gd name="connsiteX13" fmla="*/ 2530928 w 5296838"/>
            <a:gd name="connsiteY13" fmla="*/ 3149288 h 3289304"/>
            <a:gd name="connsiteX14" fmla="*/ 0 w 5296838"/>
            <a:gd name="connsiteY14" fmla="*/ 2169574 h 3289304"/>
            <a:gd name="connsiteX15" fmla="*/ 1020535 w 5296838"/>
            <a:gd name="connsiteY15" fmla="*/ 795252 h 3289304"/>
            <a:gd name="connsiteX16" fmla="*/ 1006928 w 5296838"/>
            <a:gd name="connsiteY16" fmla="*/ 74074 h 3289304"/>
            <a:gd name="connsiteX0" fmla="*/ 1006928 w 5370468"/>
            <a:gd name="connsiteY0" fmla="*/ 74074 h 3289304"/>
            <a:gd name="connsiteX1" fmla="*/ 1251857 w 5370468"/>
            <a:gd name="connsiteY1" fmla="*/ 6038 h 3289304"/>
            <a:gd name="connsiteX2" fmla="*/ 1510393 w 5370468"/>
            <a:gd name="connsiteY2" fmla="*/ 33252 h 3289304"/>
            <a:gd name="connsiteX3" fmla="*/ 1973035 w 5370468"/>
            <a:gd name="connsiteY3" fmla="*/ 495895 h 3289304"/>
            <a:gd name="connsiteX4" fmla="*/ 2367642 w 5370468"/>
            <a:gd name="connsiteY4" fmla="*/ 849681 h 3289304"/>
            <a:gd name="connsiteX5" fmla="*/ 2653392 w 5370468"/>
            <a:gd name="connsiteY5" fmla="*/ 768038 h 3289304"/>
            <a:gd name="connsiteX6" fmla="*/ 3211284 w 5370468"/>
            <a:gd name="connsiteY6" fmla="*/ 808859 h 3289304"/>
            <a:gd name="connsiteX7" fmla="*/ 3483427 w 5370468"/>
            <a:gd name="connsiteY7" fmla="*/ 618359 h 3289304"/>
            <a:gd name="connsiteX8" fmla="*/ 3673929 w 5370468"/>
            <a:gd name="connsiteY8" fmla="*/ 836073 h 3289304"/>
            <a:gd name="connsiteX9" fmla="*/ 4931368 w 5370468"/>
            <a:gd name="connsiteY9" fmla="*/ 2124477 h 3289304"/>
            <a:gd name="connsiteX10" fmla="*/ 5296116 w 5370468"/>
            <a:gd name="connsiteY10" fmla="*/ 2317178 h 3289304"/>
            <a:gd name="connsiteX11" fmla="*/ 3714749 w 5370468"/>
            <a:gd name="connsiteY11" fmla="*/ 1734145 h 3289304"/>
            <a:gd name="connsiteX12" fmla="*/ 2544534 w 5370468"/>
            <a:gd name="connsiteY12" fmla="*/ 1815788 h 3289304"/>
            <a:gd name="connsiteX13" fmla="*/ 2911927 w 5370468"/>
            <a:gd name="connsiteY13" fmla="*/ 3149289 h 3289304"/>
            <a:gd name="connsiteX14" fmla="*/ 2530928 w 5370468"/>
            <a:gd name="connsiteY14" fmla="*/ 3149288 h 3289304"/>
            <a:gd name="connsiteX15" fmla="*/ 0 w 5370468"/>
            <a:gd name="connsiteY15" fmla="*/ 2169574 h 3289304"/>
            <a:gd name="connsiteX16" fmla="*/ 1020535 w 5370468"/>
            <a:gd name="connsiteY16" fmla="*/ 795252 h 3289304"/>
            <a:gd name="connsiteX17" fmla="*/ 1006928 w 5370468"/>
            <a:gd name="connsiteY17" fmla="*/ 74074 h 3289304"/>
            <a:gd name="connsiteX0" fmla="*/ 1006928 w 5370468"/>
            <a:gd name="connsiteY0" fmla="*/ 74074 h 3289304"/>
            <a:gd name="connsiteX1" fmla="*/ 1251857 w 5370468"/>
            <a:gd name="connsiteY1" fmla="*/ 6038 h 3289304"/>
            <a:gd name="connsiteX2" fmla="*/ 1510393 w 5370468"/>
            <a:gd name="connsiteY2" fmla="*/ 33252 h 3289304"/>
            <a:gd name="connsiteX3" fmla="*/ 1973035 w 5370468"/>
            <a:gd name="connsiteY3" fmla="*/ 495895 h 3289304"/>
            <a:gd name="connsiteX4" fmla="*/ 2367642 w 5370468"/>
            <a:gd name="connsiteY4" fmla="*/ 849681 h 3289304"/>
            <a:gd name="connsiteX5" fmla="*/ 2653392 w 5370468"/>
            <a:gd name="connsiteY5" fmla="*/ 768038 h 3289304"/>
            <a:gd name="connsiteX6" fmla="*/ 3211284 w 5370468"/>
            <a:gd name="connsiteY6" fmla="*/ 808859 h 3289304"/>
            <a:gd name="connsiteX7" fmla="*/ 3483427 w 5370468"/>
            <a:gd name="connsiteY7" fmla="*/ 618359 h 3289304"/>
            <a:gd name="connsiteX8" fmla="*/ 3673929 w 5370468"/>
            <a:gd name="connsiteY8" fmla="*/ 836073 h 3289304"/>
            <a:gd name="connsiteX9" fmla="*/ 4931368 w 5370468"/>
            <a:gd name="connsiteY9" fmla="*/ 2124477 h 3289304"/>
            <a:gd name="connsiteX10" fmla="*/ 5296116 w 5370468"/>
            <a:gd name="connsiteY10" fmla="*/ 2317178 h 3289304"/>
            <a:gd name="connsiteX11" fmla="*/ 4225049 w 5370468"/>
            <a:gd name="connsiteY11" fmla="*/ 2494730 h 3289304"/>
            <a:gd name="connsiteX12" fmla="*/ 2544534 w 5370468"/>
            <a:gd name="connsiteY12" fmla="*/ 1815788 h 3289304"/>
            <a:gd name="connsiteX13" fmla="*/ 2911927 w 5370468"/>
            <a:gd name="connsiteY13" fmla="*/ 3149289 h 3289304"/>
            <a:gd name="connsiteX14" fmla="*/ 2530928 w 5370468"/>
            <a:gd name="connsiteY14" fmla="*/ 3149288 h 3289304"/>
            <a:gd name="connsiteX15" fmla="*/ 0 w 5370468"/>
            <a:gd name="connsiteY15" fmla="*/ 2169574 h 3289304"/>
            <a:gd name="connsiteX16" fmla="*/ 1020535 w 5370468"/>
            <a:gd name="connsiteY16" fmla="*/ 795252 h 3289304"/>
            <a:gd name="connsiteX17" fmla="*/ 1006928 w 5370468"/>
            <a:gd name="connsiteY17" fmla="*/ 74074 h 3289304"/>
            <a:gd name="connsiteX0" fmla="*/ 1006928 w 5305203"/>
            <a:gd name="connsiteY0" fmla="*/ 74074 h 3289304"/>
            <a:gd name="connsiteX1" fmla="*/ 1251857 w 5305203"/>
            <a:gd name="connsiteY1" fmla="*/ 6038 h 3289304"/>
            <a:gd name="connsiteX2" fmla="*/ 1510393 w 5305203"/>
            <a:gd name="connsiteY2" fmla="*/ 33252 h 3289304"/>
            <a:gd name="connsiteX3" fmla="*/ 1973035 w 5305203"/>
            <a:gd name="connsiteY3" fmla="*/ 495895 h 3289304"/>
            <a:gd name="connsiteX4" fmla="*/ 2367642 w 5305203"/>
            <a:gd name="connsiteY4" fmla="*/ 849681 h 3289304"/>
            <a:gd name="connsiteX5" fmla="*/ 2653392 w 5305203"/>
            <a:gd name="connsiteY5" fmla="*/ 768038 h 3289304"/>
            <a:gd name="connsiteX6" fmla="*/ 3211284 w 5305203"/>
            <a:gd name="connsiteY6" fmla="*/ 808859 h 3289304"/>
            <a:gd name="connsiteX7" fmla="*/ 3483427 w 5305203"/>
            <a:gd name="connsiteY7" fmla="*/ 618359 h 3289304"/>
            <a:gd name="connsiteX8" fmla="*/ 3673929 w 5305203"/>
            <a:gd name="connsiteY8" fmla="*/ 836073 h 3289304"/>
            <a:gd name="connsiteX9" fmla="*/ 4931368 w 5305203"/>
            <a:gd name="connsiteY9" fmla="*/ 2124477 h 3289304"/>
            <a:gd name="connsiteX10" fmla="*/ 5296116 w 5305203"/>
            <a:gd name="connsiteY10" fmla="*/ 2317178 h 3289304"/>
            <a:gd name="connsiteX11" fmla="*/ 5083562 w 5305203"/>
            <a:gd name="connsiteY11" fmla="*/ 2495495 h 3289304"/>
            <a:gd name="connsiteX12" fmla="*/ 4225049 w 5305203"/>
            <a:gd name="connsiteY12" fmla="*/ 2494730 h 3289304"/>
            <a:gd name="connsiteX13" fmla="*/ 2544534 w 5305203"/>
            <a:gd name="connsiteY13" fmla="*/ 1815788 h 3289304"/>
            <a:gd name="connsiteX14" fmla="*/ 2911927 w 5305203"/>
            <a:gd name="connsiteY14" fmla="*/ 3149289 h 3289304"/>
            <a:gd name="connsiteX15" fmla="*/ 2530928 w 5305203"/>
            <a:gd name="connsiteY15" fmla="*/ 3149288 h 3289304"/>
            <a:gd name="connsiteX16" fmla="*/ 0 w 5305203"/>
            <a:gd name="connsiteY16" fmla="*/ 2169574 h 3289304"/>
            <a:gd name="connsiteX17" fmla="*/ 1020535 w 5305203"/>
            <a:gd name="connsiteY17" fmla="*/ 795252 h 3289304"/>
            <a:gd name="connsiteX18" fmla="*/ 1006928 w 5305203"/>
            <a:gd name="connsiteY18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225049 w 5315549"/>
            <a:gd name="connsiteY13" fmla="*/ 2494730 h 3289304"/>
            <a:gd name="connsiteX14" fmla="*/ 2544534 w 5315549"/>
            <a:gd name="connsiteY14" fmla="*/ 1815788 h 3289304"/>
            <a:gd name="connsiteX15" fmla="*/ 2911927 w 5315549"/>
            <a:gd name="connsiteY15" fmla="*/ 3149289 h 3289304"/>
            <a:gd name="connsiteX16" fmla="*/ 2530928 w 5315549"/>
            <a:gd name="connsiteY16" fmla="*/ 3149288 h 3289304"/>
            <a:gd name="connsiteX17" fmla="*/ 0 w 5315549"/>
            <a:gd name="connsiteY17" fmla="*/ 2169574 h 3289304"/>
            <a:gd name="connsiteX18" fmla="*/ 1020535 w 5315549"/>
            <a:gd name="connsiteY18" fmla="*/ 795252 h 3289304"/>
            <a:gd name="connsiteX19" fmla="*/ 1006928 w 5315549"/>
            <a:gd name="connsiteY19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225049 w 5315549"/>
            <a:gd name="connsiteY13" fmla="*/ 2494730 h 3289304"/>
            <a:gd name="connsiteX14" fmla="*/ 2544534 w 5315549"/>
            <a:gd name="connsiteY14" fmla="*/ 1815788 h 3289304"/>
            <a:gd name="connsiteX15" fmla="*/ 2911927 w 5315549"/>
            <a:gd name="connsiteY15" fmla="*/ 3149289 h 3289304"/>
            <a:gd name="connsiteX16" fmla="*/ 2530928 w 5315549"/>
            <a:gd name="connsiteY16" fmla="*/ 3149288 h 3289304"/>
            <a:gd name="connsiteX17" fmla="*/ 0 w 5315549"/>
            <a:gd name="connsiteY17" fmla="*/ 2169574 h 3289304"/>
            <a:gd name="connsiteX18" fmla="*/ 1020535 w 5315549"/>
            <a:gd name="connsiteY18" fmla="*/ 795252 h 3289304"/>
            <a:gd name="connsiteX19" fmla="*/ 1006928 w 5315549"/>
            <a:gd name="connsiteY19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225049 w 5315549"/>
            <a:gd name="connsiteY14" fmla="*/ 2494730 h 3289304"/>
            <a:gd name="connsiteX15" fmla="*/ 2544534 w 5315549"/>
            <a:gd name="connsiteY15" fmla="*/ 1815788 h 3289304"/>
            <a:gd name="connsiteX16" fmla="*/ 2911927 w 5315549"/>
            <a:gd name="connsiteY16" fmla="*/ 3149289 h 3289304"/>
            <a:gd name="connsiteX17" fmla="*/ 2530928 w 5315549"/>
            <a:gd name="connsiteY17" fmla="*/ 3149288 h 3289304"/>
            <a:gd name="connsiteX18" fmla="*/ 0 w 5315549"/>
            <a:gd name="connsiteY18" fmla="*/ 2169574 h 3289304"/>
            <a:gd name="connsiteX19" fmla="*/ 1020535 w 5315549"/>
            <a:gd name="connsiteY19" fmla="*/ 795252 h 3289304"/>
            <a:gd name="connsiteX20" fmla="*/ 1006928 w 5315549"/>
            <a:gd name="connsiteY20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225049 w 5315549"/>
            <a:gd name="connsiteY15" fmla="*/ 2494730 h 3289304"/>
            <a:gd name="connsiteX16" fmla="*/ 2544534 w 5315549"/>
            <a:gd name="connsiteY16" fmla="*/ 1815788 h 3289304"/>
            <a:gd name="connsiteX17" fmla="*/ 2911927 w 5315549"/>
            <a:gd name="connsiteY17" fmla="*/ 3149289 h 3289304"/>
            <a:gd name="connsiteX18" fmla="*/ 2530928 w 5315549"/>
            <a:gd name="connsiteY18" fmla="*/ 3149288 h 3289304"/>
            <a:gd name="connsiteX19" fmla="*/ 0 w 5315549"/>
            <a:gd name="connsiteY19" fmla="*/ 2169574 h 3289304"/>
            <a:gd name="connsiteX20" fmla="*/ 1020535 w 5315549"/>
            <a:gd name="connsiteY20" fmla="*/ 795252 h 3289304"/>
            <a:gd name="connsiteX21" fmla="*/ 1006928 w 5315549"/>
            <a:gd name="connsiteY21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349447 w 5315549"/>
            <a:gd name="connsiteY15" fmla="*/ 2421291 h 3289304"/>
            <a:gd name="connsiteX16" fmla="*/ 4225049 w 5315549"/>
            <a:gd name="connsiteY16" fmla="*/ 2494730 h 3289304"/>
            <a:gd name="connsiteX17" fmla="*/ 2544534 w 5315549"/>
            <a:gd name="connsiteY17" fmla="*/ 1815788 h 3289304"/>
            <a:gd name="connsiteX18" fmla="*/ 2911927 w 5315549"/>
            <a:gd name="connsiteY18" fmla="*/ 3149289 h 3289304"/>
            <a:gd name="connsiteX19" fmla="*/ 2530928 w 5315549"/>
            <a:gd name="connsiteY19" fmla="*/ 3149288 h 3289304"/>
            <a:gd name="connsiteX20" fmla="*/ 0 w 5315549"/>
            <a:gd name="connsiteY20" fmla="*/ 2169574 h 3289304"/>
            <a:gd name="connsiteX21" fmla="*/ 1020535 w 5315549"/>
            <a:gd name="connsiteY21" fmla="*/ 795252 h 3289304"/>
            <a:gd name="connsiteX22" fmla="*/ 1006928 w 5315549"/>
            <a:gd name="connsiteY22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349447 w 5315549"/>
            <a:gd name="connsiteY15" fmla="*/ 2421291 h 3289304"/>
            <a:gd name="connsiteX16" fmla="*/ 4090760 w 5315549"/>
            <a:gd name="connsiteY16" fmla="*/ 3255316 h 3289304"/>
            <a:gd name="connsiteX17" fmla="*/ 2544534 w 5315549"/>
            <a:gd name="connsiteY17" fmla="*/ 1815788 h 3289304"/>
            <a:gd name="connsiteX18" fmla="*/ 2911927 w 5315549"/>
            <a:gd name="connsiteY18" fmla="*/ 3149289 h 3289304"/>
            <a:gd name="connsiteX19" fmla="*/ 2530928 w 5315549"/>
            <a:gd name="connsiteY19" fmla="*/ 3149288 h 3289304"/>
            <a:gd name="connsiteX20" fmla="*/ 0 w 5315549"/>
            <a:gd name="connsiteY20" fmla="*/ 2169574 h 3289304"/>
            <a:gd name="connsiteX21" fmla="*/ 1020535 w 5315549"/>
            <a:gd name="connsiteY21" fmla="*/ 795252 h 3289304"/>
            <a:gd name="connsiteX22" fmla="*/ 1006928 w 5315549"/>
            <a:gd name="connsiteY22" fmla="*/ 74074 h 3289304"/>
            <a:gd name="connsiteX0" fmla="*/ 1006928 w 5315549"/>
            <a:gd name="connsiteY0" fmla="*/ 74074 h 3289304"/>
            <a:gd name="connsiteX1" fmla="*/ 1251857 w 5315549"/>
            <a:gd name="connsiteY1" fmla="*/ 6038 h 3289304"/>
            <a:gd name="connsiteX2" fmla="*/ 1510393 w 5315549"/>
            <a:gd name="connsiteY2" fmla="*/ 33252 h 3289304"/>
            <a:gd name="connsiteX3" fmla="*/ 1973035 w 5315549"/>
            <a:gd name="connsiteY3" fmla="*/ 495895 h 3289304"/>
            <a:gd name="connsiteX4" fmla="*/ 2367642 w 5315549"/>
            <a:gd name="connsiteY4" fmla="*/ 849681 h 3289304"/>
            <a:gd name="connsiteX5" fmla="*/ 2653392 w 5315549"/>
            <a:gd name="connsiteY5" fmla="*/ 768038 h 3289304"/>
            <a:gd name="connsiteX6" fmla="*/ 3211284 w 5315549"/>
            <a:gd name="connsiteY6" fmla="*/ 808859 h 3289304"/>
            <a:gd name="connsiteX7" fmla="*/ 3483427 w 5315549"/>
            <a:gd name="connsiteY7" fmla="*/ 618359 h 3289304"/>
            <a:gd name="connsiteX8" fmla="*/ 3673929 w 5315549"/>
            <a:gd name="connsiteY8" fmla="*/ 836073 h 3289304"/>
            <a:gd name="connsiteX9" fmla="*/ 4931368 w 5315549"/>
            <a:gd name="connsiteY9" fmla="*/ 2124477 h 3289304"/>
            <a:gd name="connsiteX10" fmla="*/ 5296116 w 5315549"/>
            <a:gd name="connsiteY10" fmla="*/ 2317178 h 3289304"/>
            <a:gd name="connsiteX11" fmla="*/ 5226805 w 5315549"/>
            <a:gd name="connsiteY11" fmla="*/ 2402741 h 3289304"/>
            <a:gd name="connsiteX12" fmla="*/ 5083562 w 5315549"/>
            <a:gd name="connsiteY12" fmla="*/ 2495495 h 3289304"/>
            <a:gd name="connsiteX13" fmla="*/ 4886605 w 5315549"/>
            <a:gd name="connsiteY13" fmla="*/ 2272884 h 3289304"/>
            <a:gd name="connsiteX14" fmla="*/ 4447925 w 5315549"/>
            <a:gd name="connsiteY14" fmla="*/ 2207956 h 3289304"/>
            <a:gd name="connsiteX15" fmla="*/ 4349447 w 5315549"/>
            <a:gd name="connsiteY15" fmla="*/ 2421291 h 3289304"/>
            <a:gd name="connsiteX16" fmla="*/ 3374549 w 5315549"/>
            <a:gd name="connsiteY16" fmla="*/ 2522556 h 3289304"/>
            <a:gd name="connsiteX17" fmla="*/ 2544534 w 5315549"/>
            <a:gd name="connsiteY17" fmla="*/ 1815788 h 3289304"/>
            <a:gd name="connsiteX18" fmla="*/ 2911927 w 5315549"/>
            <a:gd name="connsiteY18" fmla="*/ 3149289 h 3289304"/>
            <a:gd name="connsiteX19" fmla="*/ 2530928 w 5315549"/>
            <a:gd name="connsiteY19" fmla="*/ 3149288 h 3289304"/>
            <a:gd name="connsiteX20" fmla="*/ 0 w 5315549"/>
            <a:gd name="connsiteY20" fmla="*/ 2169574 h 3289304"/>
            <a:gd name="connsiteX21" fmla="*/ 1020535 w 5315549"/>
            <a:gd name="connsiteY21" fmla="*/ 795252 h 3289304"/>
            <a:gd name="connsiteX22" fmla="*/ 1006928 w 5315549"/>
            <a:gd name="connsiteY22" fmla="*/ 74074 h 3289304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374549 w 5315549"/>
            <a:gd name="connsiteY16" fmla="*/ 2522556 h 3226703"/>
            <a:gd name="connsiteX17" fmla="*/ 3171218 w 5315549"/>
            <a:gd name="connsiteY17" fmla="*/ 2863913 h 3226703"/>
            <a:gd name="connsiteX18" fmla="*/ 2911927 w 5315549"/>
            <a:gd name="connsiteY18" fmla="*/ 3149289 h 3226703"/>
            <a:gd name="connsiteX19" fmla="*/ 2530928 w 5315549"/>
            <a:gd name="connsiteY19" fmla="*/ 3149288 h 3226703"/>
            <a:gd name="connsiteX20" fmla="*/ 0 w 5315549"/>
            <a:gd name="connsiteY20" fmla="*/ 2169574 h 3226703"/>
            <a:gd name="connsiteX21" fmla="*/ 1020535 w 5315549"/>
            <a:gd name="connsiteY21" fmla="*/ 795252 h 3226703"/>
            <a:gd name="connsiteX22" fmla="*/ 1006928 w 5315549"/>
            <a:gd name="connsiteY22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374549 w 5315549"/>
            <a:gd name="connsiteY16" fmla="*/ 2522556 h 3226703"/>
            <a:gd name="connsiteX17" fmla="*/ 3301988 w 5315549"/>
            <a:gd name="connsiteY17" fmla="*/ 2662453 h 3226703"/>
            <a:gd name="connsiteX18" fmla="*/ 3171218 w 5315549"/>
            <a:gd name="connsiteY18" fmla="*/ 2863913 h 3226703"/>
            <a:gd name="connsiteX19" fmla="*/ 2911927 w 5315549"/>
            <a:gd name="connsiteY19" fmla="*/ 3149289 h 3226703"/>
            <a:gd name="connsiteX20" fmla="*/ 2530928 w 5315549"/>
            <a:gd name="connsiteY20" fmla="*/ 3149288 h 3226703"/>
            <a:gd name="connsiteX21" fmla="*/ 0 w 5315549"/>
            <a:gd name="connsiteY21" fmla="*/ 2169574 h 3226703"/>
            <a:gd name="connsiteX22" fmla="*/ 1020535 w 5315549"/>
            <a:gd name="connsiteY22" fmla="*/ 795252 h 3226703"/>
            <a:gd name="connsiteX23" fmla="*/ 1006928 w 5315549"/>
            <a:gd name="connsiteY23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374549 w 5315549"/>
            <a:gd name="connsiteY16" fmla="*/ 2522556 h 3226703"/>
            <a:gd name="connsiteX17" fmla="*/ 3355704 w 5315549"/>
            <a:gd name="connsiteY17" fmla="*/ 2551147 h 3226703"/>
            <a:gd name="connsiteX18" fmla="*/ 3301988 w 5315549"/>
            <a:gd name="connsiteY18" fmla="*/ 2662453 h 3226703"/>
            <a:gd name="connsiteX19" fmla="*/ 3171218 w 5315549"/>
            <a:gd name="connsiteY19" fmla="*/ 2863913 h 3226703"/>
            <a:gd name="connsiteX20" fmla="*/ 2911927 w 5315549"/>
            <a:gd name="connsiteY20" fmla="*/ 3149289 h 3226703"/>
            <a:gd name="connsiteX21" fmla="*/ 2530928 w 5315549"/>
            <a:gd name="connsiteY21" fmla="*/ 3149288 h 3226703"/>
            <a:gd name="connsiteX22" fmla="*/ 0 w 5315549"/>
            <a:gd name="connsiteY22" fmla="*/ 2169574 h 3226703"/>
            <a:gd name="connsiteX23" fmla="*/ 1020535 w 5315549"/>
            <a:gd name="connsiteY23" fmla="*/ 795252 h 3226703"/>
            <a:gd name="connsiteX24" fmla="*/ 1006928 w 5315549"/>
            <a:gd name="connsiteY24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499886 w 5315549"/>
            <a:gd name="connsiteY16" fmla="*/ 2522556 h 3226703"/>
            <a:gd name="connsiteX17" fmla="*/ 3355704 w 5315549"/>
            <a:gd name="connsiteY17" fmla="*/ 2551147 h 3226703"/>
            <a:gd name="connsiteX18" fmla="*/ 3301988 w 5315549"/>
            <a:gd name="connsiteY18" fmla="*/ 2662453 h 3226703"/>
            <a:gd name="connsiteX19" fmla="*/ 3171218 w 5315549"/>
            <a:gd name="connsiteY19" fmla="*/ 2863913 h 3226703"/>
            <a:gd name="connsiteX20" fmla="*/ 2911927 w 5315549"/>
            <a:gd name="connsiteY20" fmla="*/ 3149289 h 3226703"/>
            <a:gd name="connsiteX21" fmla="*/ 2530928 w 5315549"/>
            <a:gd name="connsiteY21" fmla="*/ 3149288 h 3226703"/>
            <a:gd name="connsiteX22" fmla="*/ 0 w 5315549"/>
            <a:gd name="connsiteY22" fmla="*/ 2169574 h 3226703"/>
            <a:gd name="connsiteX23" fmla="*/ 1020535 w 5315549"/>
            <a:gd name="connsiteY23" fmla="*/ 795252 h 3226703"/>
            <a:gd name="connsiteX24" fmla="*/ 1006928 w 5315549"/>
            <a:gd name="connsiteY24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499886 w 5315549"/>
            <a:gd name="connsiteY16" fmla="*/ 2522556 h 3226703"/>
            <a:gd name="connsiteX17" fmla="*/ 3301988 w 5315549"/>
            <a:gd name="connsiteY17" fmla="*/ 2662453 h 3226703"/>
            <a:gd name="connsiteX18" fmla="*/ 3171218 w 5315549"/>
            <a:gd name="connsiteY18" fmla="*/ 2863913 h 3226703"/>
            <a:gd name="connsiteX19" fmla="*/ 2911927 w 5315549"/>
            <a:gd name="connsiteY19" fmla="*/ 3149289 h 3226703"/>
            <a:gd name="connsiteX20" fmla="*/ 2530928 w 5315549"/>
            <a:gd name="connsiteY20" fmla="*/ 3149288 h 3226703"/>
            <a:gd name="connsiteX21" fmla="*/ 0 w 5315549"/>
            <a:gd name="connsiteY21" fmla="*/ 2169574 h 3226703"/>
            <a:gd name="connsiteX22" fmla="*/ 1020535 w 5315549"/>
            <a:gd name="connsiteY22" fmla="*/ 795252 h 3226703"/>
            <a:gd name="connsiteX23" fmla="*/ 1006928 w 5315549"/>
            <a:gd name="connsiteY23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3499886 w 5315549"/>
            <a:gd name="connsiteY17" fmla="*/ 2522556 h 3226703"/>
            <a:gd name="connsiteX18" fmla="*/ 3301988 w 5315549"/>
            <a:gd name="connsiteY18" fmla="*/ 2662453 h 3226703"/>
            <a:gd name="connsiteX19" fmla="*/ 3171218 w 5315549"/>
            <a:gd name="connsiteY19" fmla="*/ 2863913 h 3226703"/>
            <a:gd name="connsiteX20" fmla="*/ 2911927 w 5315549"/>
            <a:gd name="connsiteY20" fmla="*/ 3149289 h 3226703"/>
            <a:gd name="connsiteX21" fmla="*/ 2530928 w 5315549"/>
            <a:gd name="connsiteY21" fmla="*/ 3149288 h 3226703"/>
            <a:gd name="connsiteX22" fmla="*/ 0 w 5315549"/>
            <a:gd name="connsiteY22" fmla="*/ 2169574 h 3226703"/>
            <a:gd name="connsiteX23" fmla="*/ 1020535 w 5315549"/>
            <a:gd name="connsiteY23" fmla="*/ 795252 h 3226703"/>
            <a:gd name="connsiteX24" fmla="*/ 1006928 w 5315549"/>
            <a:gd name="connsiteY24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3301988 w 5315549"/>
            <a:gd name="connsiteY17" fmla="*/ 2662453 h 3226703"/>
            <a:gd name="connsiteX18" fmla="*/ 3171218 w 5315549"/>
            <a:gd name="connsiteY18" fmla="*/ 2863913 h 3226703"/>
            <a:gd name="connsiteX19" fmla="*/ 2911927 w 5315549"/>
            <a:gd name="connsiteY19" fmla="*/ 3149289 h 3226703"/>
            <a:gd name="connsiteX20" fmla="*/ 2530928 w 5315549"/>
            <a:gd name="connsiteY20" fmla="*/ 3149288 h 3226703"/>
            <a:gd name="connsiteX21" fmla="*/ 0 w 5315549"/>
            <a:gd name="connsiteY21" fmla="*/ 2169574 h 3226703"/>
            <a:gd name="connsiteX22" fmla="*/ 1020535 w 5315549"/>
            <a:gd name="connsiteY22" fmla="*/ 795252 h 3226703"/>
            <a:gd name="connsiteX23" fmla="*/ 1006928 w 5315549"/>
            <a:gd name="connsiteY23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3171218 w 5315549"/>
            <a:gd name="connsiteY17" fmla="*/ 2863913 h 3226703"/>
            <a:gd name="connsiteX18" fmla="*/ 2911927 w 5315549"/>
            <a:gd name="connsiteY18" fmla="*/ 3149289 h 3226703"/>
            <a:gd name="connsiteX19" fmla="*/ 2530928 w 5315549"/>
            <a:gd name="connsiteY19" fmla="*/ 3149288 h 3226703"/>
            <a:gd name="connsiteX20" fmla="*/ 0 w 5315549"/>
            <a:gd name="connsiteY20" fmla="*/ 2169574 h 3226703"/>
            <a:gd name="connsiteX21" fmla="*/ 1020535 w 5315549"/>
            <a:gd name="connsiteY21" fmla="*/ 795252 h 3226703"/>
            <a:gd name="connsiteX22" fmla="*/ 1006928 w 5315549"/>
            <a:gd name="connsiteY22" fmla="*/ 74074 h 3226703"/>
            <a:gd name="connsiteX0" fmla="*/ 1006928 w 5315549"/>
            <a:gd name="connsiteY0" fmla="*/ 74074 h 3226703"/>
            <a:gd name="connsiteX1" fmla="*/ 1251857 w 5315549"/>
            <a:gd name="connsiteY1" fmla="*/ 6038 h 3226703"/>
            <a:gd name="connsiteX2" fmla="*/ 1510393 w 5315549"/>
            <a:gd name="connsiteY2" fmla="*/ 33252 h 3226703"/>
            <a:gd name="connsiteX3" fmla="*/ 1973035 w 5315549"/>
            <a:gd name="connsiteY3" fmla="*/ 495895 h 3226703"/>
            <a:gd name="connsiteX4" fmla="*/ 2367642 w 5315549"/>
            <a:gd name="connsiteY4" fmla="*/ 849681 h 3226703"/>
            <a:gd name="connsiteX5" fmla="*/ 2653392 w 5315549"/>
            <a:gd name="connsiteY5" fmla="*/ 768038 h 3226703"/>
            <a:gd name="connsiteX6" fmla="*/ 3211284 w 5315549"/>
            <a:gd name="connsiteY6" fmla="*/ 808859 h 3226703"/>
            <a:gd name="connsiteX7" fmla="*/ 3483427 w 5315549"/>
            <a:gd name="connsiteY7" fmla="*/ 618359 h 3226703"/>
            <a:gd name="connsiteX8" fmla="*/ 3673929 w 5315549"/>
            <a:gd name="connsiteY8" fmla="*/ 836073 h 3226703"/>
            <a:gd name="connsiteX9" fmla="*/ 4931368 w 5315549"/>
            <a:gd name="connsiteY9" fmla="*/ 2124477 h 3226703"/>
            <a:gd name="connsiteX10" fmla="*/ 5296116 w 5315549"/>
            <a:gd name="connsiteY10" fmla="*/ 2317178 h 3226703"/>
            <a:gd name="connsiteX11" fmla="*/ 5226805 w 5315549"/>
            <a:gd name="connsiteY11" fmla="*/ 2402741 h 3226703"/>
            <a:gd name="connsiteX12" fmla="*/ 5083562 w 5315549"/>
            <a:gd name="connsiteY12" fmla="*/ 2495495 h 3226703"/>
            <a:gd name="connsiteX13" fmla="*/ 4886605 w 5315549"/>
            <a:gd name="connsiteY13" fmla="*/ 2272884 h 3226703"/>
            <a:gd name="connsiteX14" fmla="*/ 4447925 w 5315549"/>
            <a:gd name="connsiteY14" fmla="*/ 2207956 h 3226703"/>
            <a:gd name="connsiteX15" fmla="*/ 4349447 w 5315549"/>
            <a:gd name="connsiteY15" fmla="*/ 2421291 h 3226703"/>
            <a:gd name="connsiteX16" fmla="*/ 3561614 w 5315549"/>
            <a:gd name="connsiteY16" fmla="*/ 2597524 h 3226703"/>
            <a:gd name="connsiteX17" fmla="*/ 2911927 w 5315549"/>
            <a:gd name="connsiteY17" fmla="*/ 3149289 h 3226703"/>
            <a:gd name="connsiteX18" fmla="*/ 2530928 w 5315549"/>
            <a:gd name="connsiteY18" fmla="*/ 3149288 h 3226703"/>
            <a:gd name="connsiteX19" fmla="*/ 0 w 5315549"/>
            <a:gd name="connsiteY19" fmla="*/ 2169574 h 3226703"/>
            <a:gd name="connsiteX20" fmla="*/ 1020535 w 5315549"/>
            <a:gd name="connsiteY20" fmla="*/ 795252 h 3226703"/>
            <a:gd name="connsiteX21" fmla="*/ 1006928 w 5315549"/>
            <a:gd name="connsiteY21" fmla="*/ 74074 h 3226703"/>
            <a:gd name="connsiteX0" fmla="*/ 1006928 w 5315549"/>
            <a:gd name="connsiteY0" fmla="*/ 74074 h 3347971"/>
            <a:gd name="connsiteX1" fmla="*/ 1251857 w 5315549"/>
            <a:gd name="connsiteY1" fmla="*/ 6038 h 3347971"/>
            <a:gd name="connsiteX2" fmla="*/ 1510393 w 5315549"/>
            <a:gd name="connsiteY2" fmla="*/ 33252 h 3347971"/>
            <a:gd name="connsiteX3" fmla="*/ 1973035 w 5315549"/>
            <a:gd name="connsiteY3" fmla="*/ 495895 h 3347971"/>
            <a:gd name="connsiteX4" fmla="*/ 2367642 w 5315549"/>
            <a:gd name="connsiteY4" fmla="*/ 849681 h 3347971"/>
            <a:gd name="connsiteX5" fmla="*/ 2653392 w 5315549"/>
            <a:gd name="connsiteY5" fmla="*/ 768038 h 3347971"/>
            <a:gd name="connsiteX6" fmla="*/ 3211284 w 5315549"/>
            <a:gd name="connsiteY6" fmla="*/ 808859 h 3347971"/>
            <a:gd name="connsiteX7" fmla="*/ 3483427 w 5315549"/>
            <a:gd name="connsiteY7" fmla="*/ 618359 h 3347971"/>
            <a:gd name="connsiteX8" fmla="*/ 3673929 w 5315549"/>
            <a:gd name="connsiteY8" fmla="*/ 836073 h 3347971"/>
            <a:gd name="connsiteX9" fmla="*/ 4931368 w 5315549"/>
            <a:gd name="connsiteY9" fmla="*/ 2124477 h 3347971"/>
            <a:gd name="connsiteX10" fmla="*/ 5296116 w 5315549"/>
            <a:gd name="connsiteY10" fmla="*/ 2317178 h 3347971"/>
            <a:gd name="connsiteX11" fmla="*/ 5226805 w 5315549"/>
            <a:gd name="connsiteY11" fmla="*/ 2402741 h 3347971"/>
            <a:gd name="connsiteX12" fmla="*/ 5083562 w 5315549"/>
            <a:gd name="connsiteY12" fmla="*/ 2495495 h 3347971"/>
            <a:gd name="connsiteX13" fmla="*/ 4886605 w 5315549"/>
            <a:gd name="connsiteY13" fmla="*/ 2272884 h 3347971"/>
            <a:gd name="connsiteX14" fmla="*/ 4447925 w 5315549"/>
            <a:gd name="connsiteY14" fmla="*/ 2207956 h 3347971"/>
            <a:gd name="connsiteX15" fmla="*/ 4349447 w 5315549"/>
            <a:gd name="connsiteY15" fmla="*/ 2421291 h 3347971"/>
            <a:gd name="connsiteX16" fmla="*/ 3561614 w 5315549"/>
            <a:gd name="connsiteY16" fmla="*/ 2597524 h 3347971"/>
            <a:gd name="connsiteX17" fmla="*/ 3055170 w 5315549"/>
            <a:gd name="connsiteY17" fmla="*/ 3334798 h 3347971"/>
            <a:gd name="connsiteX18" fmla="*/ 2530928 w 5315549"/>
            <a:gd name="connsiteY18" fmla="*/ 3149288 h 3347971"/>
            <a:gd name="connsiteX19" fmla="*/ 0 w 5315549"/>
            <a:gd name="connsiteY19" fmla="*/ 2169574 h 3347971"/>
            <a:gd name="connsiteX20" fmla="*/ 1020535 w 5315549"/>
            <a:gd name="connsiteY20" fmla="*/ 795252 h 3347971"/>
            <a:gd name="connsiteX21" fmla="*/ 1006928 w 5315549"/>
            <a:gd name="connsiteY21" fmla="*/ 74074 h 3347971"/>
            <a:gd name="connsiteX0" fmla="*/ 1006928 w 5298678"/>
            <a:gd name="connsiteY0" fmla="*/ 74074 h 3347971"/>
            <a:gd name="connsiteX1" fmla="*/ 1251857 w 5298678"/>
            <a:gd name="connsiteY1" fmla="*/ 6038 h 3347971"/>
            <a:gd name="connsiteX2" fmla="*/ 1510393 w 5298678"/>
            <a:gd name="connsiteY2" fmla="*/ 33252 h 3347971"/>
            <a:gd name="connsiteX3" fmla="*/ 1973035 w 5298678"/>
            <a:gd name="connsiteY3" fmla="*/ 495895 h 3347971"/>
            <a:gd name="connsiteX4" fmla="*/ 2367642 w 5298678"/>
            <a:gd name="connsiteY4" fmla="*/ 849681 h 3347971"/>
            <a:gd name="connsiteX5" fmla="*/ 2653392 w 5298678"/>
            <a:gd name="connsiteY5" fmla="*/ 768038 h 3347971"/>
            <a:gd name="connsiteX6" fmla="*/ 3211284 w 5298678"/>
            <a:gd name="connsiteY6" fmla="*/ 808859 h 3347971"/>
            <a:gd name="connsiteX7" fmla="*/ 3483427 w 5298678"/>
            <a:gd name="connsiteY7" fmla="*/ 618359 h 3347971"/>
            <a:gd name="connsiteX8" fmla="*/ 3673929 w 5298678"/>
            <a:gd name="connsiteY8" fmla="*/ 836073 h 3347971"/>
            <a:gd name="connsiteX9" fmla="*/ 4931368 w 5298678"/>
            <a:gd name="connsiteY9" fmla="*/ 2124477 h 3347971"/>
            <a:gd name="connsiteX10" fmla="*/ 5296116 w 5298678"/>
            <a:gd name="connsiteY10" fmla="*/ 2317178 h 3347971"/>
            <a:gd name="connsiteX11" fmla="*/ 5083562 w 5298678"/>
            <a:gd name="connsiteY11" fmla="*/ 2495495 h 3347971"/>
            <a:gd name="connsiteX12" fmla="*/ 4886605 w 5298678"/>
            <a:gd name="connsiteY12" fmla="*/ 2272884 h 3347971"/>
            <a:gd name="connsiteX13" fmla="*/ 4447925 w 5298678"/>
            <a:gd name="connsiteY13" fmla="*/ 2207956 h 3347971"/>
            <a:gd name="connsiteX14" fmla="*/ 4349447 w 5298678"/>
            <a:gd name="connsiteY14" fmla="*/ 2421291 h 3347971"/>
            <a:gd name="connsiteX15" fmla="*/ 3561614 w 5298678"/>
            <a:gd name="connsiteY15" fmla="*/ 2597524 h 3347971"/>
            <a:gd name="connsiteX16" fmla="*/ 3055170 w 5298678"/>
            <a:gd name="connsiteY16" fmla="*/ 3334798 h 3347971"/>
            <a:gd name="connsiteX17" fmla="*/ 2530928 w 5298678"/>
            <a:gd name="connsiteY17" fmla="*/ 3149288 h 3347971"/>
            <a:gd name="connsiteX18" fmla="*/ 0 w 5298678"/>
            <a:gd name="connsiteY18" fmla="*/ 2169574 h 3347971"/>
            <a:gd name="connsiteX19" fmla="*/ 1020535 w 5298678"/>
            <a:gd name="connsiteY19" fmla="*/ 795252 h 3347971"/>
            <a:gd name="connsiteX20" fmla="*/ 1006928 w 5298678"/>
            <a:gd name="connsiteY20" fmla="*/ 74074 h 3347971"/>
            <a:gd name="connsiteX0" fmla="*/ 1006928 w 5100888"/>
            <a:gd name="connsiteY0" fmla="*/ 74074 h 3347971"/>
            <a:gd name="connsiteX1" fmla="*/ 1251857 w 5100888"/>
            <a:gd name="connsiteY1" fmla="*/ 6038 h 3347971"/>
            <a:gd name="connsiteX2" fmla="*/ 1510393 w 5100888"/>
            <a:gd name="connsiteY2" fmla="*/ 33252 h 3347971"/>
            <a:gd name="connsiteX3" fmla="*/ 1973035 w 5100888"/>
            <a:gd name="connsiteY3" fmla="*/ 495895 h 3347971"/>
            <a:gd name="connsiteX4" fmla="*/ 2367642 w 5100888"/>
            <a:gd name="connsiteY4" fmla="*/ 849681 h 3347971"/>
            <a:gd name="connsiteX5" fmla="*/ 2653392 w 5100888"/>
            <a:gd name="connsiteY5" fmla="*/ 768038 h 3347971"/>
            <a:gd name="connsiteX6" fmla="*/ 3211284 w 5100888"/>
            <a:gd name="connsiteY6" fmla="*/ 808859 h 3347971"/>
            <a:gd name="connsiteX7" fmla="*/ 3483427 w 5100888"/>
            <a:gd name="connsiteY7" fmla="*/ 618359 h 3347971"/>
            <a:gd name="connsiteX8" fmla="*/ 3673929 w 5100888"/>
            <a:gd name="connsiteY8" fmla="*/ 836073 h 3347971"/>
            <a:gd name="connsiteX9" fmla="*/ 4931368 w 5100888"/>
            <a:gd name="connsiteY9" fmla="*/ 2124477 h 3347971"/>
            <a:gd name="connsiteX10" fmla="*/ 5083562 w 5100888"/>
            <a:gd name="connsiteY10" fmla="*/ 2495495 h 3347971"/>
            <a:gd name="connsiteX11" fmla="*/ 4886605 w 5100888"/>
            <a:gd name="connsiteY11" fmla="*/ 2272884 h 3347971"/>
            <a:gd name="connsiteX12" fmla="*/ 4447925 w 5100888"/>
            <a:gd name="connsiteY12" fmla="*/ 2207956 h 3347971"/>
            <a:gd name="connsiteX13" fmla="*/ 4349447 w 5100888"/>
            <a:gd name="connsiteY13" fmla="*/ 2421291 h 3347971"/>
            <a:gd name="connsiteX14" fmla="*/ 3561614 w 5100888"/>
            <a:gd name="connsiteY14" fmla="*/ 2597524 h 3347971"/>
            <a:gd name="connsiteX15" fmla="*/ 3055170 w 5100888"/>
            <a:gd name="connsiteY15" fmla="*/ 3334798 h 3347971"/>
            <a:gd name="connsiteX16" fmla="*/ 2530928 w 5100888"/>
            <a:gd name="connsiteY16" fmla="*/ 3149288 h 3347971"/>
            <a:gd name="connsiteX17" fmla="*/ 0 w 5100888"/>
            <a:gd name="connsiteY17" fmla="*/ 2169574 h 3347971"/>
            <a:gd name="connsiteX18" fmla="*/ 1020535 w 5100888"/>
            <a:gd name="connsiteY18" fmla="*/ 795252 h 3347971"/>
            <a:gd name="connsiteX19" fmla="*/ 1006928 w 5100888"/>
            <a:gd name="connsiteY19" fmla="*/ 74074 h 3347971"/>
            <a:gd name="connsiteX0" fmla="*/ 1006928 w 5083562"/>
            <a:gd name="connsiteY0" fmla="*/ 74074 h 3347971"/>
            <a:gd name="connsiteX1" fmla="*/ 1251857 w 5083562"/>
            <a:gd name="connsiteY1" fmla="*/ 6038 h 3347971"/>
            <a:gd name="connsiteX2" fmla="*/ 1510393 w 5083562"/>
            <a:gd name="connsiteY2" fmla="*/ 33252 h 3347971"/>
            <a:gd name="connsiteX3" fmla="*/ 1973035 w 5083562"/>
            <a:gd name="connsiteY3" fmla="*/ 495895 h 3347971"/>
            <a:gd name="connsiteX4" fmla="*/ 2367642 w 5083562"/>
            <a:gd name="connsiteY4" fmla="*/ 849681 h 3347971"/>
            <a:gd name="connsiteX5" fmla="*/ 2653392 w 5083562"/>
            <a:gd name="connsiteY5" fmla="*/ 768038 h 3347971"/>
            <a:gd name="connsiteX6" fmla="*/ 3211284 w 5083562"/>
            <a:gd name="connsiteY6" fmla="*/ 808859 h 3347971"/>
            <a:gd name="connsiteX7" fmla="*/ 3483427 w 5083562"/>
            <a:gd name="connsiteY7" fmla="*/ 618359 h 3347971"/>
            <a:gd name="connsiteX8" fmla="*/ 3673929 w 5083562"/>
            <a:gd name="connsiteY8" fmla="*/ 836073 h 3347971"/>
            <a:gd name="connsiteX9" fmla="*/ 5083562 w 5083562"/>
            <a:gd name="connsiteY9" fmla="*/ 2495495 h 3347971"/>
            <a:gd name="connsiteX10" fmla="*/ 4886605 w 5083562"/>
            <a:gd name="connsiteY10" fmla="*/ 2272884 h 3347971"/>
            <a:gd name="connsiteX11" fmla="*/ 4447925 w 5083562"/>
            <a:gd name="connsiteY11" fmla="*/ 2207956 h 3347971"/>
            <a:gd name="connsiteX12" fmla="*/ 4349447 w 5083562"/>
            <a:gd name="connsiteY12" fmla="*/ 2421291 h 3347971"/>
            <a:gd name="connsiteX13" fmla="*/ 3561614 w 5083562"/>
            <a:gd name="connsiteY13" fmla="*/ 2597524 h 3347971"/>
            <a:gd name="connsiteX14" fmla="*/ 3055170 w 5083562"/>
            <a:gd name="connsiteY14" fmla="*/ 3334798 h 3347971"/>
            <a:gd name="connsiteX15" fmla="*/ 2530928 w 5083562"/>
            <a:gd name="connsiteY15" fmla="*/ 3149288 h 3347971"/>
            <a:gd name="connsiteX16" fmla="*/ 0 w 5083562"/>
            <a:gd name="connsiteY16" fmla="*/ 2169574 h 3347971"/>
            <a:gd name="connsiteX17" fmla="*/ 1020535 w 5083562"/>
            <a:gd name="connsiteY17" fmla="*/ 795252 h 3347971"/>
            <a:gd name="connsiteX18" fmla="*/ 1006928 w 5083562"/>
            <a:gd name="connsiteY18" fmla="*/ 74074 h 3347971"/>
            <a:gd name="connsiteX0" fmla="*/ 1006928 w 4886605"/>
            <a:gd name="connsiteY0" fmla="*/ 74074 h 3347971"/>
            <a:gd name="connsiteX1" fmla="*/ 1251857 w 4886605"/>
            <a:gd name="connsiteY1" fmla="*/ 6038 h 3347971"/>
            <a:gd name="connsiteX2" fmla="*/ 1510393 w 4886605"/>
            <a:gd name="connsiteY2" fmla="*/ 33252 h 3347971"/>
            <a:gd name="connsiteX3" fmla="*/ 1973035 w 4886605"/>
            <a:gd name="connsiteY3" fmla="*/ 495895 h 3347971"/>
            <a:gd name="connsiteX4" fmla="*/ 2367642 w 4886605"/>
            <a:gd name="connsiteY4" fmla="*/ 849681 h 3347971"/>
            <a:gd name="connsiteX5" fmla="*/ 2653392 w 4886605"/>
            <a:gd name="connsiteY5" fmla="*/ 768038 h 3347971"/>
            <a:gd name="connsiteX6" fmla="*/ 3211284 w 4886605"/>
            <a:gd name="connsiteY6" fmla="*/ 808859 h 3347971"/>
            <a:gd name="connsiteX7" fmla="*/ 3483427 w 4886605"/>
            <a:gd name="connsiteY7" fmla="*/ 618359 h 3347971"/>
            <a:gd name="connsiteX8" fmla="*/ 3673929 w 4886605"/>
            <a:gd name="connsiteY8" fmla="*/ 836073 h 3347971"/>
            <a:gd name="connsiteX9" fmla="*/ 4886605 w 4886605"/>
            <a:gd name="connsiteY9" fmla="*/ 2272884 h 3347971"/>
            <a:gd name="connsiteX10" fmla="*/ 4447925 w 4886605"/>
            <a:gd name="connsiteY10" fmla="*/ 2207956 h 3347971"/>
            <a:gd name="connsiteX11" fmla="*/ 4349447 w 4886605"/>
            <a:gd name="connsiteY11" fmla="*/ 2421291 h 3347971"/>
            <a:gd name="connsiteX12" fmla="*/ 3561614 w 4886605"/>
            <a:gd name="connsiteY12" fmla="*/ 2597524 h 3347971"/>
            <a:gd name="connsiteX13" fmla="*/ 3055170 w 4886605"/>
            <a:gd name="connsiteY13" fmla="*/ 3334798 h 3347971"/>
            <a:gd name="connsiteX14" fmla="*/ 2530928 w 4886605"/>
            <a:gd name="connsiteY14" fmla="*/ 3149288 h 3347971"/>
            <a:gd name="connsiteX15" fmla="*/ 0 w 4886605"/>
            <a:gd name="connsiteY15" fmla="*/ 2169574 h 3347971"/>
            <a:gd name="connsiteX16" fmla="*/ 1020535 w 4886605"/>
            <a:gd name="connsiteY16" fmla="*/ 795252 h 3347971"/>
            <a:gd name="connsiteX17" fmla="*/ 1006928 w 4886605"/>
            <a:gd name="connsiteY17" fmla="*/ 74074 h 3347971"/>
            <a:gd name="connsiteX0" fmla="*/ 1006928 w 4447925"/>
            <a:gd name="connsiteY0" fmla="*/ 74074 h 3347971"/>
            <a:gd name="connsiteX1" fmla="*/ 1251857 w 4447925"/>
            <a:gd name="connsiteY1" fmla="*/ 6038 h 3347971"/>
            <a:gd name="connsiteX2" fmla="*/ 1510393 w 4447925"/>
            <a:gd name="connsiteY2" fmla="*/ 33252 h 3347971"/>
            <a:gd name="connsiteX3" fmla="*/ 1973035 w 4447925"/>
            <a:gd name="connsiteY3" fmla="*/ 495895 h 3347971"/>
            <a:gd name="connsiteX4" fmla="*/ 2367642 w 4447925"/>
            <a:gd name="connsiteY4" fmla="*/ 849681 h 3347971"/>
            <a:gd name="connsiteX5" fmla="*/ 2653392 w 4447925"/>
            <a:gd name="connsiteY5" fmla="*/ 768038 h 3347971"/>
            <a:gd name="connsiteX6" fmla="*/ 3211284 w 4447925"/>
            <a:gd name="connsiteY6" fmla="*/ 808859 h 3347971"/>
            <a:gd name="connsiteX7" fmla="*/ 3483427 w 4447925"/>
            <a:gd name="connsiteY7" fmla="*/ 618359 h 3347971"/>
            <a:gd name="connsiteX8" fmla="*/ 3673929 w 4447925"/>
            <a:gd name="connsiteY8" fmla="*/ 836073 h 3347971"/>
            <a:gd name="connsiteX9" fmla="*/ 4447925 w 4447925"/>
            <a:gd name="connsiteY9" fmla="*/ 2207956 h 3347971"/>
            <a:gd name="connsiteX10" fmla="*/ 4349447 w 4447925"/>
            <a:gd name="connsiteY10" fmla="*/ 2421291 h 3347971"/>
            <a:gd name="connsiteX11" fmla="*/ 3561614 w 4447925"/>
            <a:gd name="connsiteY11" fmla="*/ 2597524 h 3347971"/>
            <a:gd name="connsiteX12" fmla="*/ 3055170 w 4447925"/>
            <a:gd name="connsiteY12" fmla="*/ 3334798 h 3347971"/>
            <a:gd name="connsiteX13" fmla="*/ 2530928 w 4447925"/>
            <a:gd name="connsiteY13" fmla="*/ 3149288 h 3347971"/>
            <a:gd name="connsiteX14" fmla="*/ 0 w 4447925"/>
            <a:gd name="connsiteY14" fmla="*/ 2169574 h 3347971"/>
            <a:gd name="connsiteX15" fmla="*/ 1020535 w 4447925"/>
            <a:gd name="connsiteY15" fmla="*/ 795252 h 3347971"/>
            <a:gd name="connsiteX16" fmla="*/ 1006928 w 4447925"/>
            <a:gd name="connsiteY16" fmla="*/ 74074 h 3347971"/>
            <a:gd name="connsiteX0" fmla="*/ 1006928 w 4352592"/>
            <a:gd name="connsiteY0" fmla="*/ 74074 h 3347971"/>
            <a:gd name="connsiteX1" fmla="*/ 1251857 w 4352592"/>
            <a:gd name="connsiteY1" fmla="*/ 6038 h 3347971"/>
            <a:gd name="connsiteX2" fmla="*/ 1510393 w 4352592"/>
            <a:gd name="connsiteY2" fmla="*/ 33252 h 3347971"/>
            <a:gd name="connsiteX3" fmla="*/ 1973035 w 4352592"/>
            <a:gd name="connsiteY3" fmla="*/ 495895 h 3347971"/>
            <a:gd name="connsiteX4" fmla="*/ 2367642 w 4352592"/>
            <a:gd name="connsiteY4" fmla="*/ 849681 h 3347971"/>
            <a:gd name="connsiteX5" fmla="*/ 2653392 w 4352592"/>
            <a:gd name="connsiteY5" fmla="*/ 768038 h 3347971"/>
            <a:gd name="connsiteX6" fmla="*/ 3211284 w 4352592"/>
            <a:gd name="connsiteY6" fmla="*/ 808859 h 3347971"/>
            <a:gd name="connsiteX7" fmla="*/ 3483427 w 4352592"/>
            <a:gd name="connsiteY7" fmla="*/ 618359 h 3347971"/>
            <a:gd name="connsiteX8" fmla="*/ 3673929 w 4352592"/>
            <a:gd name="connsiteY8" fmla="*/ 836073 h 3347971"/>
            <a:gd name="connsiteX9" fmla="*/ 4161441 w 4352592"/>
            <a:gd name="connsiteY9" fmla="*/ 1308240 h 3347971"/>
            <a:gd name="connsiteX10" fmla="*/ 4349447 w 4352592"/>
            <a:gd name="connsiteY10" fmla="*/ 2421291 h 3347971"/>
            <a:gd name="connsiteX11" fmla="*/ 3561614 w 4352592"/>
            <a:gd name="connsiteY11" fmla="*/ 2597524 h 3347971"/>
            <a:gd name="connsiteX12" fmla="*/ 3055170 w 4352592"/>
            <a:gd name="connsiteY12" fmla="*/ 3334798 h 3347971"/>
            <a:gd name="connsiteX13" fmla="*/ 2530928 w 4352592"/>
            <a:gd name="connsiteY13" fmla="*/ 3149288 h 3347971"/>
            <a:gd name="connsiteX14" fmla="*/ 0 w 4352592"/>
            <a:gd name="connsiteY14" fmla="*/ 2169574 h 3347971"/>
            <a:gd name="connsiteX15" fmla="*/ 1020535 w 4352592"/>
            <a:gd name="connsiteY15" fmla="*/ 795252 h 3347971"/>
            <a:gd name="connsiteX16" fmla="*/ 1006928 w 4352592"/>
            <a:gd name="connsiteY16" fmla="*/ 74074 h 3347971"/>
            <a:gd name="connsiteX0" fmla="*/ 1006928 w 4352592"/>
            <a:gd name="connsiteY0" fmla="*/ 74074 h 3342323"/>
            <a:gd name="connsiteX1" fmla="*/ 1251857 w 4352592"/>
            <a:gd name="connsiteY1" fmla="*/ 6038 h 3342323"/>
            <a:gd name="connsiteX2" fmla="*/ 1510393 w 4352592"/>
            <a:gd name="connsiteY2" fmla="*/ 33252 h 3342323"/>
            <a:gd name="connsiteX3" fmla="*/ 1973035 w 4352592"/>
            <a:gd name="connsiteY3" fmla="*/ 495895 h 3342323"/>
            <a:gd name="connsiteX4" fmla="*/ 2367642 w 4352592"/>
            <a:gd name="connsiteY4" fmla="*/ 849681 h 3342323"/>
            <a:gd name="connsiteX5" fmla="*/ 2653392 w 4352592"/>
            <a:gd name="connsiteY5" fmla="*/ 768038 h 3342323"/>
            <a:gd name="connsiteX6" fmla="*/ 3211284 w 4352592"/>
            <a:gd name="connsiteY6" fmla="*/ 808859 h 3342323"/>
            <a:gd name="connsiteX7" fmla="*/ 3483427 w 4352592"/>
            <a:gd name="connsiteY7" fmla="*/ 618359 h 3342323"/>
            <a:gd name="connsiteX8" fmla="*/ 3673929 w 4352592"/>
            <a:gd name="connsiteY8" fmla="*/ 836073 h 3342323"/>
            <a:gd name="connsiteX9" fmla="*/ 4161441 w 4352592"/>
            <a:gd name="connsiteY9" fmla="*/ 1308240 h 3342323"/>
            <a:gd name="connsiteX10" fmla="*/ 4349447 w 4352592"/>
            <a:gd name="connsiteY10" fmla="*/ 2421291 h 3342323"/>
            <a:gd name="connsiteX11" fmla="*/ 3561614 w 4352592"/>
            <a:gd name="connsiteY11" fmla="*/ 2597524 h 3342323"/>
            <a:gd name="connsiteX12" fmla="*/ 3055170 w 4352592"/>
            <a:gd name="connsiteY12" fmla="*/ 3334798 h 3342323"/>
            <a:gd name="connsiteX13" fmla="*/ 2253397 w 4352592"/>
            <a:gd name="connsiteY13" fmla="*/ 3047257 h 3342323"/>
            <a:gd name="connsiteX14" fmla="*/ 0 w 4352592"/>
            <a:gd name="connsiteY14" fmla="*/ 2169574 h 3342323"/>
            <a:gd name="connsiteX15" fmla="*/ 1020535 w 4352592"/>
            <a:gd name="connsiteY15" fmla="*/ 795252 h 3342323"/>
            <a:gd name="connsiteX16" fmla="*/ 1006928 w 4352592"/>
            <a:gd name="connsiteY16" fmla="*/ 74074 h 3342323"/>
            <a:gd name="connsiteX0" fmla="*/ 1006928 w 4352592"/>
            <a:gd name="connsiteY0" fmla="*/ 74074 h 3058004"/>
            <a:gd name="connsiteX1" fmla="*/ 1251857 w 4352592"/>
            <a:gd name="connsiteY1" fmla="*/ 6038 h 3058004"/>
            <a:gd name="connsiteX2" fmla="*/ 1510393 w 4352592"/>
            <a:gd name="connsiteY2" fmla="*/ 33252 h 3058004"/>
            <a:gd name="connsiteX3" fmla="*/ 1973035 w 4352592"/>
            <a:gd name="connsiteY3" fmla="*/ 495895 h 3058004"/>
            <a:gd name="connsiteX4" fmla="*/ 2367642 w 4352592"/>
            <a:gd name="connsiteY4" fmla="*/ 849681 h 3058004"/>
            <a:gd name="connsiteX5" fmla="*/ 2653392 w 4352592"/>
            <a:gd name="connsiteY5" fmla="*/ 768038 h 3058004"/>
            <a:gd name="connsiteX6" fmla="*/ 3211284 w 4352592"/>
            <a:gd name="connsiteY6" fmla="*/ 808859 h 3058004"/>
            <a:gd name="connsiteX7" fmla="*/ 3483427 w 4352592"/>
            <a:gd name="connsiteY7" fmla="*/ 618359 h 3058004"/>
            <a:gd name="connsiteX8" fmla="*/ 3673929 w 4352592"/>
            <a:gd name="connsiteY8" fmla="*/ 836073 h 3058004"/>
            <a:gd name="connsiteX9" fmla="*/ 4161441 w 4352592"/>
            <a:gd name="connsiteY9" fmla="*/ 1308240 h 3058004"/>
            <a:gd name="connsiteX10" fmla="*/ 4349447 w 4352592"/>
            <a:gd name="connsiteY10" fmla="*/ 2421291 h 3058004"/>
            <a:gd name="connsiteX11" fmla="*/ 3561614 w 4352592"/>
            <a:gd name="connsiteY11" fmla="*/ 2597524 h 3058004"/>
            <a:gd name="connsiteX12" fmla="*/ 2580681 w 4352592"/>
            <a:gd name="connsiteY12" fmla="*/ 1730147 h 3058004"/>
            <a:gd name="connsiteX13" fmla="*/ 2253397 w 4352592"/>
            <a:gd name="connsiteY13" fmla="*/ 3047257 h 3058004"/>
            <a:gd name="connsiteX14" fmla="*/ 0 w 4352592"/>
            <a:gd name="connsiteY14" fmla="*/ 2169574 h 3058004"/>
            <a:gd name="connsiteX15" fmla="*/ 1020535 w 4352592"/>
            <a:gd name="connsiteY15" fmla="*/ 795252 h 3058004"/>
            <a:gd name="connsiteX16" fmla="*/ 1006928 w 4352592"/>
            <a:gd name="connsiteY16" fmla="*/ 74074 h 3058004"/>
            <a:gd name="connsiteX0" fmla="*/ 1006928 w 4352592"/>
            <a:gd name="connsiteY0" fmla="*/ 74074 h 2975151"/>
            <a:gd name="connsiteX1" fmla="*/ 1251857 w 4352592"/>
            <a:gd name="connsiteY1" fmla="*/ 6038 h 2975151"/>
            <a:gd name="connsiteX2" fmla="*/ 1510393 w 4352592"/>
            <a:gd name="connsiteY2" fmla="*/ 33252 h 2975151"/>
            <a:gd name="connsiteX3" fmla="*/ 1973035 w 4352592"/>
            <a:gd name="connsiteY3" fmla="*/ 495895 h 2975151"/>
            <a:gd name="connsiteX4" fmla="*/ 2367642 w 4352592"/>
            <a:gd name="connsiteY4" fmla="*/ 849681 h 2975151"/>
            <a:gd name="connsiteX5" fmla="*/ 2653392 w 4352592"/>
            <a:gd name="connsiteY5" fmla="*/ 768038 h 2975151"/>
            <a:gd name="connsiteX6" fmla="*/ 3211284 w 4352592"/>
            <a:gd name="connsiteY6" fmla="*/ 808859 h 2975151"/>
            <a:gd name="connsiteX7" fmla="*/ 3483427 w 4352592"/>
            <a:gd name="connsiteY7" fmla="*/ 618359 h 2975151"/>
            <a:gd name="connsiteX8" fmla="*/ 3673929 w 4352592"/>
            <a:gd name="connsiteY8" fmla="*/ 836073 h 2975151"/>
            <a:gd name="connsiteX9" fmla="*/ 4161441 w 4352592"/>
            <a:gd name="connsiteY9" fmla="*/ 1308240 h 2975151"/>
            <a:gd name="connsiteX10" fmla="*/ 4349447 w 4352592"/>
            <a:gd name="connsiteY10" fmla="*/ 2421291 h 2975151"/>
            <a:gd name="connsiteX11" fmla="*/ 3561614 w 4352592"/>
            <a:gd name="connsiteY11" fmla="*/ 2597524 h 2975151"/>
            <a:gd name="connsiteX12" fmla="*/ 2580681 w 4352592"/>
            <a:gd name="connsiteY12" fmla="*/ 1730147 h 2975151"/>
            <a:gd name="connsiteX13" fmla="*/ 2029582 w 4352592"/>
            <a:gd name="connsiteY13" fmla="*/ 2963779 h 2975151"/>
            <a:gd name="connsiteX14" fmla="*/ 0 w 4352592"/>
            <a:gd name="connsiteY14" fmla="*/ 2169574 h 2975151"/>
            <a:gd name="connsiteX15" fmla="*/ 1020535 w 4352592"/>
            <a:gd name="connsiteY15" fmla="*/ 795252 h 2975151"/>
            <a:gd name="connsiteX16" fmla="*/ 1006928 w 4352592"/>
            <a:gd name="connsiteY16" fmla="*/ 74074 h 2975151"/>
            <a:gd name="connsiteX0" fmla="*/ 1006928 w 4352592"/>
            <a:gd name="connsiteY0" fmla="*/ 74074 h 3143151"/>
            <a:gd name="connsiteX1" fmla="*/ 1251857 w 4352592"/>
            <a:gd name="connsiteY1" fmla="*/ 6038 h 3143151"/>
            <a:gd name="connsiteX2" fmla="*/ 1510393 w 4352592"/>
            <a:gd name="connsiteY2" fmla="*/ 33252 h 3143151"/>
            <a:gd name="connsiteX3" fmla="*/ 1973035 w 4352592"/>
            <a:gd name="connsiteY3" fmla="*/ 495895 h 3143151"/>
            <a:gd name="connsiteX4" fmla="*/ 2367642 w 4352592"/>
            <a:gd name="connsiteY4" fmla="*/ 849681 h 3143151"/>
            <a:gd name="connsiteX5" fmla="*/ 2653392 w 4352592"/>
            <a:gd name="connsiteY5" fmla="*/ 768038 h 3143151"/>
            <a:gd name="connsiteX6" fmla="*/ 3211284 w 4352592"/>
            <a:gd name="connsiteY6" fmla="*/ 808859 h 3143151"/>
            <a:gd name="connsiteX7" fmla="*/ 3483427 w 4352592"/>
            <a:gd name="connsiteY7" fmla="*/ 618359 h 3143151"/>
            <a:gd name="connsiteX8" fmla="*/ 3673929 w 4352592"/>
            <a:gd name="connsiteY8" fmla="*/ 836073 h 3143151"/>
            <a:gd name="connsiteX9" fmla="*/ 4161441 w 4352592"/>
            <a:gd name="connsiteY9" fmla="*/ 1308240 h 3143151"/>
            <a:gd name="connsiteX10" fmla="*/ 4349447 w 4352592"/>
            <a:gd name="connsiteY10" fmla="*/ 2421291 h 3143151"/>
            <a:gd name="connsiteX11" fmla="*/ 3561614 w 4352592"/>
            <a:gd name="connsiteY11" fmla="*/ 2597524 h 3143151"/>
            <a:gd name="connsiteX12" fmla="*/ 2580681 w 4352592"/>
            <a:gd name="connsiteY12" fmla="*/ 1730147 h 3143151"/>
            <a:gd name="connsiteX13" fmla="*/ 2290341 w 4352592"/>
            <a:gd name="connsiteY13" fmla="*/ 3042745 h 3143151"/>
            <a:gd name="connsiteX14" fmla="*/ 2029582 w 4352592"/>
            <a:gd name="connsiteY14" fmla="*/ 2963779 h 3143151"/>
            <a:gd name="connsiteX15" fmla="*/ 0 w 4352592"/>
            <a:gd name="connsiteY15" fmla="*/ 2169574 h 3143151"/>
            <a:gd name="connsiteX16" fmla="*/ 1020535 w 4352592"/>
            <a:gd name="connsiteY16" fmla="*/ 795252 h 3143151"/>
            <a:gd name="connsiteX17" fmla="*/ 1006928 w 4352592"/>
            <a:gd name="connsiteY17" fmla="*/ 74074 h 3143151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3561614 w 4352592"/>
            <a:gd name="connsiteY11" fmla="*/ 2597524 h 3081334"/>
            <a:gd name="connsiteX12" fmla="*/ 2580681 w 4352592"/>
            <a:gd name="connsiteY12" fmla="*/ 1730147 h 3081334"/>
            <a:gd name="connsiteX13" fmla="*/ 2290341 w 4352592"/>
            <a:gd name="connsiteY13" fmla="*/ 2551147 h 3081334"/>
            <a:gd name="connsiteX14" fmla="*/ 2290341 w 4352592"/>
            <a:gd name="connsiteY14" fmla="*/ 3042745 h 3081334"/>
            <a:gd name="connsiteX15" fmla="*/ 2029582 w 4352592"/>
            <a:gd name="connsiteY15" fmla="*/ 2963779 h 3081334"/>
            <a:gd name="connsiteX16" fmla="*/ 0 w 4352592"/>
            <a:gd name="connsiteY16" fmla="*/ 2169574 h 3081334"/>
            <a:gd name="connsiteX17" fmla="*/ 1020535 w 4352592"/>
            <a:gd name="connsiteY17" fmla="*/ 795252 h 3081334"/>
            <a:gd name="connsiteX18" fmla="*/ 1006928 w 4352592"/>
            <a:gd name="connsiteY18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3561614 w 4352592"/>
            <a:gd name="connsiteY11" fmla="*/ 2597524 h 3081334"/>
            <a:gd name="connsiteX12" fmla="*/ 2518013 w 4352592"/>
            <a:gd name="connsiteY12" fmla="*/ 1980583 h 3081334"/>
            <a:gd name="connsiteX13" fmla="*/ 2290341 w 4352592"/>
            <a:gd name="connsiteY13" fmla="*/ 2551147 h 3081334"/>
            <a:gd name="connsiteX14" fmla="*/ 2290341 w 4352592"/>
            <a:gd name="connsiteY14" fmla="*/ 3042745 h 3081334"/>
            <a:gd name="connsiteX15" fmla="*/ 2029582 w 4352592"/>
            <a:gd name="connsiteY15" fmla="*/ 2963779 h 3081334"/>
            <a:gd name="connsiteX16" fmla="*/ 0 w 4352592"/>
            <a:gd name="connsiteY16" fmla="*/ 2169574 h 3081334"/>
            <a:gd name="connsiteX17" fmla="*/ 1020535 w 4352592"/>
            <a:gd name="connsiteY17" fmla="*/ 795252 h 3081334"/>
            <a:gd name="connsiteX18" fmla="*/ 1006928 w 4352592"/>
            <a:gd name="connsiteY18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02160 w 4352592"/>
            <a:gd name="connsiteY11" fmla="*/ 1753460 h 3081334"/>
            <a:gd name="connsiteX12" fmla="*/ 2518013 w 4352592"/>
            <a:gd name="connsiteY12" fmla="*/ 1980583 h 3081334"/>
            <a:gd name="connsiteX13" fmla="*/ 2290341 w 4352592"/>
            <a:gd name="connsiteY13" fmla="*/ 2551147 h 3081334"/>
            <a:gd name="connsiteX14" fmla="*/ 2290341 w 4352592"/>
            <a:gd name="connsiteY14" fmla="*/ 3042745 h 3081334"/>
            <a:gd name="connsiteX15" fmla="*/ 2029582 w 4352592"/>
            <a:gd name="connsiteY15" fmla="*/ 2963779 h 3081334"/>
            <a:gd name="connsiteX16" fmla="*/ 0 w 4352592"/>
            <a:gd name="connsiteY16" fmla="*/ 2169574 h 3081334"/>
            <a:gd name="connsiteX17" fmla="*/ 1020535 w 4352592"/>
            <a:gd name="connsiteY17" fmla="*/ 795252 h 3081334"/>
            <a:gd name="connsiteX18" fmla="*/ 1006928 w 4352592"/>
            <a:gd name="connsiteY18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02160 w 4352592"/>
            <a:gd name="connsiteY11" fmla="*/ 1753460 h 3081334"/>
            <a:gd name="connsiteX12" fmla="*/ 2541015 w 4352592"/>
            <a:gd name="connsiteY12" fmla="*/ 1874040 h 3081334"/>
            <a:gd name="connsiteX13" fmla="*/ 2518013 w 4352592"/>
            <a:gd name="connsiteY13" fmla="*/ 1980583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02160 w 4352592"/>
            <a:gd name="connsiteY11" fmla="*/ 1753460 h 3081334"/>
            <a:gd name="connsiteX12" fmla="*/ 2541015 w 4352592"/>
            <a:gd name="connsiteY12" fmla="*/ 1874040 h 3081334"/>
            <a:gd name="connsiteX13" fmla="*/ 2410581 w 4352592"/>
            <a:gd name="connsiteY13" fmla="*/ 198985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5 w 4352592"/>
            <a:gd name="connsiteY12" fmla="*/ 1874040 h 3081334"/>
            <a:gd name="connsiteX13" fmla="*/ 2410581 w 4352592"/>
            <a:gd name="connsiteY13" fmla="*/ 198985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5 w 4352592"/>
            <a:gd name="connsiteY12" fmla="*/ 1874040 h 3081334"/>
            <a:gd name="connsiteX13" fmla="*/ 2500107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5 w 4352592"/>
            <a:gd name="connsiteY12" fmla="*/ 1874040 h 3081334"/>
            <a:gd name="connsiteX13" fmla="*/ 2410580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836450 w 4352592"/>
            <a:gd name="connsiteY11" fmla="*/ 1744184 h 3081334"/>
            <a:gd name="connsiteX12" fmla="*/ 2541016 w 4352592"/>
            <a:gd name="connsiteY12" fmla="*/ 2022447 h 3081334"/>
            <a:gd name="connsiteX13" fmla="*/ 2410580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352592"/>
            <a:gd name="connsiteY0" fmla="*/ 74074 h 3081334"/>
            <a:gd name="connsiteX1" fmla="*/ 1251857 w 4352592"/>
            <a:gd name="connsiteY1" fmla="*/ 6038 h 3081334"/>
            <a:gd name="connsiteX2" fmla="*/ 1510393 w 4352592"/>
            <a:gd name="connsiteY2" fmla="*/ 33252 h 3081334"/>
            <a:gd name="connsiteX3" fmla="*/ 1973035 w 4352592"/>
            <a:gd name="connsiteY3" fmla="*/ 495895 h 3081334"/>
            <a:gd name="connsiteX4" fmla="*/ 2367642 w 4352592"/>
            <a:gd name="connsiteY4" fmla="*/ 849681 h 3081334"/>
            <a:gd name="connsiteX5" fmla="*/ 2653392 w 4352592"/>
            <a:gd name="connsiteY5" fmla="*/ 768038 h 3081334"/>
            <a:gd name="connsiteX6" fmla="*/ 3211284 w 4352592"/>
            <a:gd name="connsiteY6" fmla="*/ 808859 h 3081334"/>
            <a:gd name="connsiteX7" fmla="*/ 3483427 w 4352592"/>
            <a:gd name="connsiteY7" fmla="*/ 618359 h 3081334"/>
            <a:gd name="connsiteX8" fmla="*/ 3673929 w 4352592"/>
            <a:gd name="connsiteY8" fmla="*/ 836073 h 3081334"/>
            <a:gd name="connsiteX9" fmla="*/ 4161441 w 4352592"/>
            <a:gd name="connsiteY9" fmla="*/ 1308240 h 3081334"/>
            <a:gd name="connsiteX10" fmla="*/ 4349447 w 4352592"/>
            <a:gd name="connsiteY10" fmla="*/ 2421291 h 3081334"/>
            <a:gd name="connsiteX11" fmla="*/ 2720066 w 4352592"/>
            <a:gd name="connsiteY11" fmla="*/ 1734908 h 3081334"/>
            <a:gd name="connsiteX12" fmla="*/ 2541016 w 4352592"/>
            <a:gd name="connsiteY12" fmla="*/ 2022447 h 3081334"/>
            <a:gd name="connsiteX13" fmla="*/ 2410580 w 4352592"/>
            <a:gd name="connsiteY13" fmla="*/ 2008408 h 3081334"/>
            <a:gd name="connsiteX14" fmla="*/ 2290341 w 4352592"/>
            <a:gd name="connsiteY14" fmla="*/ 2551147 h 3081334"/>
            <a:gd name="connsiteX15" fmla="*/ 2290341 w 4352592"/>
            <a:gd name="connsiteY15" fmla="*/ 3042745 h 3081334"/>
            <a:gd name="connsiteX16" fmla="*/ 2029582 w 4352592"/>
            <a:gd name="connsiteY16" fmla="*/ 2963779 h 3081334"/>
            <a:gd name="connsiteX17" fmla="*/ 0 w 4352592"/>
            <a:gd name="connsiteY17" fmla="*/ 2169574 h 3081334"/>
            <a:gd name="connsiteX18" fmla="*/ 1020535 w 4352592"/>
            <a:gd name="connsiteY18" fmla="*/ 795252 h 3081334"/>
            <a:gd name="connsiteX19" fmla="*/ 1006928 w 4352592"/>
            <a:gd name="connsiteY19" fmla="*/ 74074 h 3081334"/>
            <a:gd name="connsiteX0" fmla="*/ 1006928 w 4161441"/>
            <a:gd name="connsiteY0" fmla="*/ 74074 h 3081334"/>
            <a:gd name="connsiteX1" fmla="*/ 1251857 w 4161441"/>
            <a:gd name="connsiteY1" fmla="*/ 6038 h 3081334"/>
            <a:gd name="connsiteX2" fmla="*/ 1510393 w 4161441"/>
            <a:gd name="connsiteY2" fmla="*/ 33252 h 3081334"/>
            <a:gd name="connsiteX3" fmla="*/ 1973035 w 4161441"/>
            <a:gd name="connsiteY3" fmla="*/ 495895 h 3081334"/>
            <a:gd name="connsiteX4" fmla="*/ 2367642 w 4161441"/>
            <a:gd name="connsiteY4" fmla="*/ 849681 h 3081334"/>
            <a:gd name="connsiteX5" fmla="*/ 2653392 w 4161441"/>
            <a:gd name="connsiteY5" fmla="*/ 768038 h 3081334"/>
            <a:gd name="connsiteX6" fmla="*/ 3211284 w 4161441"/>
            <a:gd name="connsiteY6" fmla="*/ 808859 h 3081334"/>
            <a:gd name="connsiteX7" fmla="*/ 3483427 w 4161441"/>
            <a:gd name="connsiteY7" fmla="*/ 618359 h 3081334"/>
            <a:gd name="connsiteX8" fmla="*/ 3673929 w 4161441"/>
            <a:gd name="connsiteY8" fmla="*/ 836073 h 3081334"/>
            <a:gd name="connsiteX9" fmla="*/ 4161441 w 4161441"/>
            <a:gd name="connsiteY9" fmla="*/ 1308240 h 3081334"/>
            <a:gd name="connsiteX10" fmla="*/ 3731715 w 4161441"/>
            <a:gd name="connsiteY10" fmla="*/ 1725633 h 3081334"/>
            <a:gd name="connsiteX11" fmla="*/ 2720066 w 4161441"/>
            <a:gd name="connsiteY11" fmla="*/ 1734908 h 3081334"/>
            <a:gd name="connsiteX12" fmla="*/ 2541016 w 4161441"/>
            <a:gd name="connsiteY12" fmla="*/ 2022447 h 3081334"/>
            <a:gd name="connsiteX13" fmla="*/ 2410580 w 4161441"/>
            <a:gd name="connsiteY13" fmla="*/ 2008408 h 3081334"/>
            <a:gd name="connsiteX14" fmla="*/ 2290341 w 4161441"/>
            <a:gd name="connsiteY14" fmla="*/ 2551147 h 3081334"/>
            <a:gd name="connsiteX15" fmla="*/ 2290341 w 4161441"/>
            <a:gd name="connsiteY15" fmla="*/ 3042745 h 3081334"/>
            <a:gd name="connsiteX16" fmla="*/ 2029582 w 4161441"/>
            <a:gd name="connsiteY16" fmla="*/ 2963779 h 3081334"/>
            <a:gd name="connsiteX17" fmla="*/ 0 w 4161441"/>
            <a:gd name="connsiteY17" fmla="*/ 2169574 h 3081334"/>
            <a:gd name="connsiteX18" fmla="*/ 1020535 w 4161441"/>
            <a:gd name="connsiteY18" fmla="*/ 795252 h 3081334"/>
            <a:gd name="connsiteX19" fmla="*/ 1006928 w 4161441"/>
            <a:gd name="connsiteY19" fmla="*/ 74074 h 3081334"/>
            <a:gd name="connsiteX0" fmla="*/ 1006928 w 4224110"/>
            <a:gd name="connsiteY0" fmla="*/ 74074 h 3081334"/>
            <a:gd name="connsiteX1" fmla="*/ 1251857 w 4224110"/>
            <a:gd name="connsiteY1" fmla="*/ 6038 h 3081334"/>
            <a:gd name="connsiteX2" fmla="*/ 1510393 w 4224110"/>
            <a:gd name="connsiteY2" fmla="*/ 33252 h 3081334"/>
            <a:gd name="connsiteX3" fmla="*/ 1973035 w 4224110"/>
            <a:gd name="connsiteY3" fmla="*/ 495895 h 3081334"/>
            <a:gd name="connsiteX4" fmla="*/ 2367642 w 4224110"/>
            <a:gd name="connsiteY4" fmla="*/ 849681 h 3081334"/>
            <a:gd name="connsiteX5" fmla="*/ 2653392 w 4224110"/>
            <a:gd name="connsiteY5" fmla="*/ 768038 h 3081334"/>
            <a:gd name="connsiteX6" fmla="*/ 3211284 w 4224110"/>
            <a:gd name="connsiteY6" fmla="*/ 808859 h 3081334"/>
            <a:gd name="connsiteX7" fmla="*/ 3483427 w 4224110"/>
            <a:gd name="connsiteY7" fmla="*/ 618359 h 3081334"/>
            <a:gd name="connsiteX8" fmla="*/ 3673929 w 4224110"/>
            <a:gd name="connsiteY8" fmla="*/ 836073 h 3081334"/>
            <a:gd name="connsiteX9" fmla="*/ 4224110 w 4224110"/>
            <a:gd name="connsiteY9" fmla="*/ 1326791 h 3081334"/>
            <a:gd name="connsiteX10" fmla="*/ 3731715 w 4224110"/>
            <a:gd name="connsiteY10" fmla="*/ 1725633 h 3081334"/>
            <a:gd name="connsiteX11" fmla="*/ 2720066 w 4224110"/>
            <a:gd name="connsiteY11" fmla="*/ 1734908 h 3081334"/>
            <a:gd name="connsiteX12" fmla="*/ 2541016 w 4224110"/>
            <a:gd name="connsiteY12" fmla="*/ 2022447 h 3081334"/>
            <a:gd name="connsiteX13" fmla="*/ 2410580 w 4224110"/>
            <a:gd name="connsiteY13" fmla="*/ 2008408 h 3081334"/>
            <a:gd name="connsiteX14" fmla="*/ 2290341 w 4224110"/>
            <a:gd name="connsiteY14" fmla="*/ 2551147 h 3081334"/>
            <a:gd name="connsiteX15" fmla="*/ 2290341 w 4224110"/>
            <a:gd name="connsiteY15" fmla="*/ 3042745 h 3081334"/>
            <a:gd name="connsiteX16" fmla="*/ 2029582 w 4224110"/>
            <a:gd name="connsiteY16" fmla="*/ 2963779 h 3081334"/>
            <a:gd name="connsiteX17" fmla="*/ 0 w 4224110"/>
            <a:gd name="connsiteY17" fmla="*/ 2169574 h 3081334"/>
            <a:gd name="connsiteX18" fmla="*/ 1020535 w 4224110"/>
            <a:gd name="connsiteY18" fmla="*/ 795252 h 3081334"/>
            <a:gd name="connsiteX19" fmla="*/ 1006928 w 4224110"/>
            <a:gd name="connsiteY19" fmla="*/ 74074 h 3081334"/>
            <a:gd name="connsiteX0" fmla="*/ 1006928 w 4227648"/>
            <a:gd name="connsiteY0" fmla="*/ 74074 h 3081334"/>
            <a:gd name="connsiteX1" fmla="*/ 1251857 w 4227648"/>
            <a:gd name="connsiteY1" fmla="*/ 6038 h 3081334"/>
            <a:gd name="connsiteX2" fmla="*/ 1510393 w 4227648"/>
            <a:gd name="connsiteY2" fmla="*/ 33252 h 3081334"/>
            <a:gd name="connsiteX3" fmla="*/ 1973035 w 4227648"/>
            <a:gd name="connsiteY3" fmla="*/ 495895 h 3081334"/>
            <a:gd name="connsiteX4" fmla="*/ 2367642 w 4227648"/>
            <a:gd name="connsiteY4" fmla="*/ 849681 h 3081334"/>
            <a:gd name="connsiteX5" fmla="*/ 2653392 w 4227648"/>
            <a:gd name="connsiteY5" fmla="*/ 768038 h 3081334"/>
            <a:gd name="connsiteX6" fmla="*/ 3211284 w 4227648"/>
            <a:gd name="connsiteY6" fmla="*/ 808859 h 3081334"/>
            <a:gd name="connsiteX7" fmla="*/ 3483427 w 4227648"/>
            <a:gd name="connsiteY7" fmla="*/ 618359 h 3081334"/>
            <a:gd name="connsiteX8" fmla="*/ 3673929 w 4227648"/>
            <a:gd name="connsiteY8" fmla="*/ 836073 h 3081334"/>
            <a:gd name="connsiteX9" fmla="*/ 3901815 w 4227648"/>
            <a:gd name="connsiteY9" fmla="*/ 1141281 h 3081334"/>
            <a:gd name="connsiteX10" fmla="*/ 4224110 w 4227648"/>
            <a:gd name="connsiteY10" fmla="*/ 1326791 h 3081334"/>
            <a:gd name="connsiteX11" fmla="*/ 3731715 w 4227648"/>
            <a:gd name="connsiteY11" fmla="*/ 1725633 h 3081334"/>
            <a:gd name="connsiteX12" fmla="*/ 2720066 w 4227648"/>
            <a:gd name="connsiteY12" fmla="*/ 1734908 h 3081334"/>
            <a:gd name="connsiteX13" fmla="*/ 2541016 w 4227648"/>
            <a:gd name="connsiteY13" fmla="*/ 2022447 h 3081334"/>
            <a:gd name="connsiteX14" fmla="*/ 2410580 w 4227648"/>
            <a:gd name="connsiteY14" fmla="*/ 2008408 h 3081334"/>
            <a:gd name="connsiteX15" fmla="*/ 2290341 w 4227648"/>
            <a:gd name="connsiteY15" fmla="*/ 2551147 h 3081334"/>
            <a:gd name="connsiteX16" fmla="*/ 2290341 w 4227648"/>
            <a:gd name="connsiteY16" fmla="*/ 3042745 h 3081334"/>
            <a:gd name="connsiteX17" fmla="*/ 2029582 w 4227648"/>
            <a:gd name="connsiteY17" fmla="*/ 2963779 h 3081334"/>
            <a:gd name="connsiteX18" fmla="*/ 0 w 4227648"/>
            <a:gd name="connsiteY18" fmla="*/ 2169574 h 3081334"/>
            <a:gd name="connsiteX19" fmla="*/ 1020535 w 4227648"/>
            <a:gd name="connsiteY19" fmla="*/ 795252 h 3081334"/>
            <a:gd name="connsiteX20" fmla="*/ 1006928 w 4227648"/>
            <a:gd name="connsiteY20" fmla="*/ 74074 h 30813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4227648" h="3081334">
              <a:moveTo>
                <a:pt x="1006928" y="74074"/>
              </a:moveTo>
              <a:cubicBezTo>
                <a:pt x="1129392" y="110360"/>
                <a:pt x="1129393" y="-30248"/>
                <a:pt x="1251857" y="6038"/>
              </a:cubicBezTo>
              <a:cubicBezTo>
                <a:pt x="1333500" y="37788"/>
                <a:pt x="1428750" y="1502"/>
                <a:pt x="1510393" y="33252"/>
              </a:cubicBezTo>
              <a:cubicBezTo>
                <a:pt x="1648732" y="94484"/>
                <a:pt x="1612446" y="362092"/>
                <a:pt x="1973035" y="495895"/>
              </a:cubicBezTo>
              <a:cubicBezTo>
                <a:pt x="2168071" y="593413"/>
                <a:pt x="2093231" y="792985"/>
                <a:pt x="2367642" y="849681"/>
              </a:cubicBezTo>
              <a:cubicBezTo>
                <a:pt x="2483303" y="910913"/>
                <a:pt x="2435678" y="770306"/>
                <a:pt x="2653392" y="768038"/>
              </a:cubicBezTo>
              <a:cubicBezTo>
                <a:pt x="2773588" y="738556"/>
                <a:pt x="3072945" y="833806"/>
                <a:pt x="3211284" y="808859"/>
              </a:cubicBezTo>
              <a:cubicBezTo>
                <a:pt x="3349623" y="783913"/>
                <a:pt x="3385909" y="591145"/>
                <a:pt x="3483427" y="618359"/>
              </a:cubicBezTo>
              <a:cubicBezTo>
                <a:pt x="3580945" y="645573"/>
                <a:pt x="3604198" y="748919"/>
                <a:pt x="3673929" y="836073"/>
              </a:cubicBezTo>
              <a:cubicBezTo>
                <a:pt x="3743660" y="923227"/>
                <a:pt x="3810118" y="1059495"/>
                <a:pt x="3901815" y="1141281"/>
              </a:cubicBezTo>
              <a:cubicBezTo>
                <a:pt x="3993512" y="1223067"/>
                <a:pt x="4261413" y="1220124"/>
                <a:pt x="4224110" y="1326791"/>
              </a:cubicBezTo>
              <a:cubicBezTo>
                <a:pt x="4143536" y="1362347"/>
                <a:pt x="3768861" y="1677837"/>
                <a:pt x="3731715" y="1725633"/>
              </a:cubicBezTo>
              <a:cubicBezTo>
                <a:pt x="3579520" y="1776648"/>
                <a:pt x="2918516" y="1685439"/>
                <a:pt x="2720066" y="1734908"/>
              </a:cubicBezTo>
              <a:cubicBezTo>
                <a:pt x="2521616" y="1784377"/>
                <a:pt x="2571707" y="1984593"/>
                <a:pt x="2541016" y="2022447"/>
              </a:cubicBezTo>
              <a:cubicBezTo>
                <a:pt x="2510325" y="2060301"/>
                <a:pt x="2459820" y="1900195"/>
                <a:pt x="2410580" y="2008408"/>
              </a:cubicBezTo>
              <a:cubicBezTo>
                <a:pt x="2361340" y="2116621"/>
                <a:pt x="2338731" y="2332381"/>
                <a:pt x="2290341" y="2551147"/>
              </a:cubicBezTo>
              <a:cubicBezTo>
                <a:pt x="2241951" y="2769913"/>
                <a:pt x="2344246" y="2977065"/>
                <a:pt x="2290341" y="3042745"/>
              </a:cubicBezTo>
              <a:cubicBezTo>
                <a:pt x="2236436" y="3108425"/>
                <a:pt x="2396384" y="3095394"/>
                <a:pt x="2029582" y="2963779"/>
              </a:cubicBezTo>
              <a:lnTo>
                <a:pt x="0" y="2169574"/>
              </a:lnTo>
              <a:cubicBezTo>
                <a:pt x="231321" y="1675181"/>
                <a:pt x="789214" y="1289645"/>
                <a:pt x="1020535" y="795252"/>
              </a:cubicBezTo>
              <a:lnTo>
                <a:pt x="1006928" y="74074"/>
              </a:lnTo>
              <a:close/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  <xdr:twoCellAnchor>
    <xdr:from>
      <xdr:col>5</xdr:col>
      <xdr:colOff>107829</xdr:colOff>
      <xdr:row>33</xdr:row>
      <xdr:rowOff>53916</xdr:rowOff>
    </xdr:from>
    <xdr:to>
      <xdr:col>7</xdr:col>
      <xdr:colOff>521178</xdr:colOff>
      <xdr:row>35</xdr:row>
      <xdr:rowOff>155752</xdr:rowOff>
    </xdr:to>
    <xdr:sp macro="" textlink="">
      <xdr:nvSpPr>
        <xdr:cNvPr id="14" name="Rectangle 5"/>
        <xdr:cNvSpPr/>
      </xdr:nvSpPr>
      <xdr:spPr>
        <a:xfrm>
          <a:off x="3522452" y="6703444"/>
          <a:ext cx="1779198" cy="865633"/>
        </a:xfrm>
        <a:custGeom>
          <a:avLst/>
          <a:gdLst>
            <a:gd name="connsiteX0" fmla="*/ 0 w 3810000"/>
            <a:gd name="connsiteY0" fmla="*/ 0 h 2816679"/>
            <a:gd name="connsiteX1" fmla="*/ 3810000 w 3810000"/>
            <a:gd name="connsiteY1" fmla="*/ 0 h 2816679"/>
            <a:gd name="connsiteX2" fmla="*/ 3810000 w 3810000"/>
            <a:gd name="connsiteY2" fmla="*/ 2816679 h 2816679"/>
            <a:gd name="connsiteX3" fmla="*/ 0 w 3810000"/>
            <a:gd name="connsiteY3" fmla="*/ 2816679 h 2816679"/>
            <a:gd name="connsiteX4" fmla="*/ 0 w 3810000"/>
            <a:gd name="connsiteY4" fmla="*/ 0 h 2816679"/>
            <a:gd name="connsiteX0" fmla="*/ 1619250 w 3810000"/>
            <a:gd name="connsiteY0" fmla="*/ 0 h 2979964"/>
            <a:gd name="connsiteX1" fmla="*/ 3810000 w 3810000"/>
            <a:gd name="connsiteY1" fmla="*/ 163285 h 2979964"/>
            <a:gd name="connsiteX2" fmla="*/ 3810000 w 3810000"/>
            <a:gd name="connsiteY2" fmla="*/ 2979964 h 2979964"/>
            <a:gd name="connsiteX3" fmla="*/ 0 w 3810000"/>
            <a:gd name="connsiteY3" fmla="*/ 2979964 h 2979964"/>
            <a:gd name="connsiteX4" fmla="*/ 1619250 w 3810000"/>
            <a:gd name="connsiteY4" fmla="*/ 0 h 2979964"/>
            <a:gd name="connsiteX0" fmla="*/ 1619250 w 3810000"/>
            <a:gd name="connsiteY0" fmla="*/ 0 h 2979964"/>
            <a:gd name="connsiteX1" fmla="*/ 3782786 w 3810000"/>
            <a:gd name="connsiteY1" fmla="*/ 1891392 h 2979964"/>
            <a:gd name="connsiteX2" fmla="*/ 3810000 w 3810000"/>
            <a:gd name="connsiteY2" fmla="*/ 2979964 h 2979964"/>
            <a:gd name="connsiteX3" fmla="*/ 0 w 3810000"/>
            <a:gd name="connsiteY3" fmla="*/ 2979964 h 2979964"/>
            <a:gd name="connsiteX4" fmla="*/ 1619250 w 3810000"/>
            <a:gd name="connsiteY4" fmla="*/ 0 h 2979964"/>
            <a:gd name="connsiteX0" fmla="*/ 1619250 w 3782786"/>
            <a:gd name="connsiteY0" fmla="*/ 0 h 2979964"/>
            <a:gd name="connsiteX1" fmla="*/ 3782786 w 3782786"/>
            <a:gd name="connsiteY1" fmla="*/ 1891392 h 2979964"/>
            <a:gd name="connsiteX2" fmla="*/ 1347108 w 3782786"/>
            <a:gd name="connsiteY2" fmla="*/ 2898321 h 2979964"/>
            <a:gd name="connsiteX3" fmla="*/ 0 w 3782786"/>
            <a:gd name="connsiteY3" fmla="*/ 2979964 h 2979964"/>
            <a:gd name="connsiteX4" fmla="*/ 1619250 w 3782786"/>
            <a:gd name="connsiteY4" fmla="*/ 0 h 2979964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966108 w 3401786"/>
            <a:gd name="connsiteY2" fmla="*/ 2898321 h 2898321"/>
            <a:gd name="connsiteX3" fmla="*/ 0 w 3401786"/>
            <a:gd name="connsiteY3" fmla="*/ 1959428 h 2898321"/>
            <a:gd name="connsiteX4" fmla="*/ 1238250 w 3401786"/>
            <a:gd name="connsiteY4" fmla="*/ 0 h 2898321"/>
            <a:gd name="connsiteX0" fmla="*/ 1183821 w 3347357"/>
            <a:gd name="connsiteY0" fmla="*/ 0 h 2898321"/>
            <a:gd name="connsiteX1" fmla="*/ 3347357 w 3347357"/>
            <a:gd name="connsiteY1" fmla="*/ 1891392 h 2898321"/>
            <a:gd name="connsiteX2" fmla="*/ 911679 w 3347357"/>
            <a:gd name="connsiteY2" fmla="*/ 2898321 h 2898321"/>
            <a:gd name="connsiteX3" fmla="*/ 0 w 3347357"/>
            <a:gd name="connsiteY3" fmla="*/ 2231571 h 2898321"/>
            <a:gd name="connsiteX4" fmla="*/ 1183821 w 3347357"/>
            <a:gd name="connsiteY4" fmla="*/ 0 h 2898321"/>
            <a:gd name="connsiteX0" fmla="*/ 1191564 w 3355100"/>
            <a:gd name="connsiteY0" fmla="*/ 0 h 2898321"/>
            <a:gd name="connsiteX1" fmla="*/ 3355100 w 3355100"/>
            <a:gd name="connsiteY1" fmla="*/ 1891392 h 2898321"/>
            <a:gd name="connsiteX2" fmla="*/ 919422 w 3355100"/>
            <a:gd name="connsiteY2" fmla="*/ 2898321 h 2898321"/>
            <a:gd name="connsiteX3" fmla="*/ 7743 w 3355100"/>
            <a:gd name="connsiteY3" fmla="*/ 2231571 h 2898321"/>
            <a:gd name="connsiteX4" fmla="*/ 21350 w 3355100"/>
            <a:gd name="connsiteY4" fmla="*/ 1850572 h 2898321"/>
            <a:gd name="connsiteX5" fmla="*/ 1191564 w 3355100"/>
            <a:gd name="connsiteY5" fmla="*/ 0 h 2898321"/>
            <a:gd name="connsiteX0" fmla="*/ 1183821 w 3347357"/>
            <a:gd name="connsiteY0" fmla="*/ 0 h 2898321"/>
            <a:gd name="connsiteX1" fmla="*/ 3347357 w 3347357"/>
            <a:gd name="connsiteY1" fmla="*/ 1891392 h 2898321"/>
            <a:gd name="connsiteX2" fmla="*/ 911679 w 3347357"/>
            <a:gd name="connsiteY2" fmla="*/ 2898321 h 2898321"/>
            <a:gd name="connsiteX3" fmla="*/ 0 w 3347357"/>
            <a:gd name="connsiteY3" fmla="*/ 2231571 h 2898321"/>
            <a:gd name="connsiteX4" fmla="*/ 13607 w 3347357"/>
            <a:gd name="connsiteY4" fmla="*/ 1850572 h 2898321"/>
            <a:gd name="connsiteX5" fmla="*/ 1183821 w 3347357"/>
            <a:gd name="connsiteY5" fmla="*/ 0 h 2898321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966108 w 3401786"/>
            <a:gd name="connsiteY2" fmla="*/ 2898321 h 2898321"/>
            <a:gd name="connsiteX3" fmla="*/ 54429 w 3401786"/>
            <a:gd name="connsiteY3" fmla="*/ 2231571 h 2898321"/>
            <a:gd name="connsiteX4" fmla="*/ 0 w 3401786"/>
            <a:gd name="connsiteY4" fmla="*/ 1932215 h 2898321"/>
            <a:gd name="connsiteX5" fmla="*/ 1238250 w 3401786"/>
            <a:gd name="connsiteY5" fmla="*/ 0 h 2898321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966108 w 3401786"/>
            <a:gd name="connsiteY2" fmla="*/ 2898321 h 2898321"/>
            <a:gd name="connsiteX3" fmla="*/ 54429 w 3401786"/>
            <a:gd name="connsiteY3" fmla="*/ 2231571 h 2898321"/>
            <a:gd name="connsiteX4" fmla="*/ 0 w 3401786"/>
            <a:gd name="connsiteY4" fmla="*/ 1932215 h 2898321"/>
            <a:gd name="connsiteX5" fmla="*/ 1238250 w 3401786"/>
            <a:gd name="connsiteY5" fmla="*/ 0 h 2898321"/>
            <a:gd name="connsiteX0" fmla="*/ 1238250 w 3401786"/>
            <a:gd name="connsiteY0" fmla="*/ 0 h 2898321"/>
            <a:gd name="connsiteX1" fmla="*/ 3401786 w 3401786"/>
            <a:gd name="connsiteY1" fmla="*/ 1891392 h 2898321"/>
            <a:gd name="connsiteX2" fmla="*/ 1374322 w 3401786"/>
            <a:gd name="connsiteY2" fmla="*/ 2857501 h 2898321"/>
            <a:gd name="connsiteX3" fmla="*/ 966108 w 3401786"/>
            <a:gd name="connsiteY3" fmla="*/ 2898321 h 2898321"/>
            <a:gd name="connsiteX4" fmla="*/ 54429 w 3401786"/>
            <a:gd name="connsiteY4" fmla="*/ 2231571 h 2898321"/>
            <a:gd name="connsiteX5" fmla="*/ 0 w 3401786"/>
            <a:gd name="connsiteY5" fmla="*/ 1932215 h 2898321"/>
            <a:gd name="connsiteX6" fmla="*/ 1238250 w 3401786"/>
            <a:gd name="connsiteY6" fmla="*/ 0 h 2898321"/>
            <a:gd name="connsiteX0" fmla="*/ 1238250 w 3409009"/>
            <a:gd name="connsiteY0" fmla="*/ 0 h 2921232"/>
            <a:gd name="connsiteX1" fmla="*/ 3401786 w 3409009"/>
            <a:gd name="connsiteY1" fmla="*/ 1891392 h 2921232"/>
            <a:gd name="connsiteX2" fmla="*/ 2245179 w 3409009"/>
            <a:gd name="connsiteY2" fmla="*/ 2857501 h 2921232"/>
            <a:gd name="connsiteX3" fmla="*/ 1374322 w 3409009"/>
            <a:gd name="connsiteY3" fmla="*/ 2857501 h 2921232"/>
            <a:gd name="connsiteX4" fmla="*/ 966108 w 3409009"/>
            <a:gd name="connsiteY4" fmla="*/ 2898321 h 2921232"/>
            <a:gd name="connsiteX5" fmla="*/ 54429 w 3409009"/>
            <a:gd name="connsiteY5" fmla="*/ 2231571 h 2921232"/>
            <a:gd name="connsiteX6" fmla="*/ 0 w 3409009"/>
            <a:gd name="connsiteY6" fmla="*/ 1932215 h 2921232"/>
            <a:gd name="connsiteX7" fmla="*/ 1238250 w 3409009"/>
            <a:gd name="connsiteY7" fmla="*/ 0 h 2921232"/>
            <a:gd name="connsiteX0" fmla="*/ 1238250 w 3456929"/>
            <a:gd name="connsiteY0" fmla="*/ 0 h 2898321"/>
            <a:gd name="connsiteX1" fmla="*/ 3401786 w 3456929"/>
            <a:gd name="connsiteY1" fmla="*/ 1891392 h 2898321"/>
            <a:gd name="connsiteX2" fmla="*/ 2680608 w 3456929"/>
            <a:gd name="connsiteY2" fmla="*/ 2286000 h 2898321"/>
            <a:gd name="connsiteX3" fmla="*/ 2245179 w 3456929"/>
            <a:gd name="connsiteY3" fmla="*/ 2857501 h 2898321"/>
            <a:gd name="connsiteX4" fmla="*/ 1374322 w 3456929"/>
            <a:gd name="connsiteY4" fmla="*/ 2857501 h 2898321"/>
            <a:gd name="connsiteX5" fmla="*/ 966108 w 3456929"/>
            <a:gd name="connsiteY5" fmla="*/ 2898321 h 2898321"/>
            <a:gd name="connsiteX6" fmla="*/ 54429 w 3456929"/>
            <a:gd name="connsiteY6" fmla="*/ 2231571 h 2898321"/>
            <a:gd name="connsiteX7" fmla="*/ 0 w 3456929"/>
            <a:gd name="connsiteY7" fmla="*/ 1932215 h 2898321"/>
            <a:gd name="connsiteX8" fmla="*/ 1238250 w 3456929"/>
            <a:gd name="connsiteY8" fmla="*/ 0 h 2898321"/>
            <a:gd name="connsiteX0" fmla="*/ 1238250 w 3456929"/>
            <a:gd name="connsiteY0" fmla="*/ 0 h 2898321"/>
            <a:gd name="connsiteX1" fmla="*/ 3401786 w 3456929"/>
            <a:gd name="connsiteY1" fmla="*/ 1891392 h 2898321"/>
            <a:gd name="connsiteX2" fmla="*/ 2680608 w 3456929"/>
            <a:gd name="connsiteY2" fmla="*/ 2286000 h 2898321"/>
            <a:gd name="connsiteX3" fmla="*/ 2245179 w 3456929"/>
            <a:gd name="connsiteY3" fmla="*/ 2857501 h 2898321"/>
            <a:gd name="connsiteX4" fmla="*/ 1374322 w 3456929"/>
            <a:gd name="connsiteY4" fmla="*/ 2857501 h 2898321"/>
            <a:gd name="connsiteX5" fmla="*/ 966108 w 3456929"/>
            <a:gd name="connsiteY5" fmla="*/ 2898321 h 2898321"/>
            <a:gd name="connsiteX6" fmla="*/ 54429 w 3456929"/>
            <a:gd name="connsiteY6" fmla="*/ 2231571 h 2898321"/>
            <a:gd name="connsiteX7" fmla="*/ 0 w 3456929"/>
            <a:gd name="connsiteY7" fmla="*/ 1932215 h 2898321"/>
            <a:gd name="connsiteX8" fmla="*/ 1238250 w 3456929"/>
            <a:gd name="connsiteY8" fmla="*/ 0 h 2898321"/>
            <a:gd name="connsiteX0" fmla="*/ 1238250 w 3456929"/>
            <a:gd name="connsiteY0" fmla="*/ 0 h 2909165"/>
            <a:gd name="connsiteX1" fmla="*/ 3401786 w 3456929"/>
            <a:gd name="connsiteY1" fmla="*/ 1891392 h 2909165"/>
            <a:gd name="connsiteX2" fmla="*/ 2680608 w 3456929"/>
            <a:gd name="connsiteY2" fmla="*/ 2286000 h 2909165"/>
            <a:gd name="connsiteX3" fmla="*/ 2122715 w 3456929"/>
            <a:gd name="connsiteY3" fmla="*/ 2898322 h 2909165"/>
            <a:gd name="connsiteX4" fmla="*/ 1374322 w 3456929"/>
            <a:gd name="connsiteY4" fmla="*/ 2857501 h 2909165"/>
            <a:gd name="connsiteX5" fmla="*/ 966108 w 3456929"/>
            <a:gd name="connsiteY5" fmla="*/ 2898321 h 2909165"/>
            <a:gd name="connsiteX6" fmla="*/ 54429 w 3456929"/>
            <a:gd name="connsiteY6" fmla="*/ 2231571 h 2909165"/>
            <a:gd name="connsiteX7" fmla="*/ 0 w 3456929"/>
            <a:gd name="connsiteY7" fmla="*/ 1932215 h 2909165"/>
            <a:gd name="connsiteX8" fmla="*/ 1238250 w 3456929"/>
            <a:gd name="connsiteY8" fmla="*/ 0 h 2909165"/>
            <a:gd name="connsiteX0" fmla="*/ 1238250 w 3304303"/>
            <a:gd name="connsiteY0" fmla="*/ 0 h 2909165"/>
            <a:gd name="connsiteX1" fmla="*/ 3238500 w 3304303"/>
            <a:gd name="connsiteY1" fmla="*/ 1741713 h 2909165"/>
            <a:gd name="connsiteX2" fmla="*/ 2680608 w 3304303"/>
            <a:gd name="connsiteY2" fmla="*/ 2286000 h 2909165"/>
            <a:gd name="connsiteX3" fmla="*/ 2122715 w 3304303"/>
            <a:gd name="connsiteY3" fmla="*/ 2898322 h 2909165"/>
            <a:gd name="connsiteX4" fmla="*/ 1374322 w 3304303"/>
            <a:gd name="connsiteY4" fmla="*/ 2857501 h 2909165"/>
            <a:gd name="connsiteX5" fmla="*/ 966108 w 3304303"/>
            <a:gd name="connsiteY5" fmla="*/ 2898321 h 2909165"/>
            <a:gd name="connsiteX6" fmla="*/ 54429 w 3304303"/>
            <a:gd name="connsiteY6" fmla="*/ 2231571 h 2909165"/>
            <a:gd name="connsiteX7" fmla="*/ 0 w 3304303"/>
            <a:gd name="connsiteY7" fmla="*/ 1932215 h 2909165"/>
            <a:gd name="connsiteX8" fmla="*/ 1238250 w 3304303"/>
            <a:gd name="connsiteY8" fmla="*/ 0 h 2909165"/>
            <a:gd name="connsiteX0" fmla="*/ 1238250 w 3463022"/>
            <a:gd name="connsiteY0" fmla="*/ 0 h 2909165"/>
            <a:gd name="connsiteX1" fmla="*/ 3238500 w 3463022"/>
            <a:gd name="connsiteY1" fmla="*/ 1741713 h 2909165"/>
            <a:gd name="connsiteX2" fmla="*/ 3360965 w 3463022"/>
            <a:gd name="connsiteY2" fmla="*/ 1945822 h 2909165"/>
            <a:gd name="connsiteX3" fmla="*/ 2680608 w 3463022"/>
            <a:gd name="connsiteY3" fmla="*/ 2286000 h 2909165"/>
            <a:gd name="connsiteX4" fmla="*/ 2122715 w 3463022"/>
            <a:gd name="connsiteY4" fmla="*/ 2898322 h 2909165"/>
            <a:gd name="connsiteX5" fmla="*/ 1374322 w 3463022"/>
            <a:gd name="connsiteY5" fmla="*/ 2857501 h 2909165"/>
            <a:gd name="connsiteX6" fmla="*/ 966108 w 3463022"/>
            <a:gd name="connsiteY6" fmla="*/ 2898321 h 2909165"/>
            <a:gd name="connsiteX7" fmla="*/ 54429 w 3463022"/>
            <a:gd name="connsiteY7" fmla="*/ 2231571 h 2909165"/>
            <a:gd name="connsiteX8" fmla="*/ 0 w 3463022"/>
            <a:gd name="connsiteY8" fmla="*/ 1932215 h 2909165"/>
            <a:gd name="connsiteX9" fmla="*/ 1238250 w 3463022"/>
            <a:gd name="connsiteY9" fmla="*/ 0 h 2909165"/>
            <a:gd name="connsiteX0" fmla="*/ 1238250 w 3463022"/>
            <a:gd name="connsiteY0" fmla="*/ 0 h 2909165"/>
            <a:gd name="connsiteX1" fmla="*/ 2612571 w 3463022"/>
            <a:gd name="connsiteY1" fmla="*/ 1755322 h 2909165"/>
            <a:gd name="connsiteX2" fmla="*/ 3238500 w 3463022"/>
            <a:gd name="connsiteY2" fmla="*/ 1741713 h 2909165"/>
            <a:gd name="connsiteX3" fmla="*/ 3360965 w 3463022"/>
            <a:gd name="connsiteY3" fmla="*/ 1945822 h 2909165"/>
            <a:gd name="connsiteX4" fmla="*/ 2680608 w 3463022"/>
            <a:gd name="connsiteY4" fmla="*/ 2286000 h 2909165"/>
            <a:gd name="connsiteX5" fmla="*/ 2122715 w 3463022"/>
            <a:gd name="connsiteY5" fmla="*/ 2898322 h 2909165"/>
            <a:gd name="connsiteX6" fmla="*/ 1374322 w 3463022"/>
            <a:gd name="connsiteY6" fmla="*/ 2857501 h 2909165"/>
            <a:gd name="connsiteX7" fmla="*/ 966108 w 3463022"/>
            <a:gd name="connsiteY7" fmla="*/ 2898321 h 2909165"/>
            <a:gd name="connsiteX8" fmla="*/ 54429 w 3463022"/>
            <a:gd name="connsiteY8" fmla="*/ 2231571 h 2909165"/>
            <a:gd name="connsiteX9" fmla="*/ 0 w 3463022"/>
            <a:gd name="connsiteY9" fmla="*/ 1932215 h 2909165"/>
            <a:gd name="connsiteX10" fmla="*/ 1238250 w 3463022"/>
            <a:gd name="connsiteY10" fmla="*/ 0 h 2909165"/>
            <a:gd name="connsiteX0" fmla="*/ 1238250 w 3427912"/>
            <a:gd name="connsiteY0" fmla="*/ 0 h 2909165"/>
            <a:gd name="connsiteX1" fmla="*/ 2612571 w 3427912"/>
            <a:gd name="connsiteY1" fmla="*/ 1755322 h 2909165"/>
            <a:gd name="connsiteX2" fmla="*/ 3156857 w 3427912"/>
            <a:gd name="connsiteY2" fmla="*/ 1673677 h 2909165"/>
            <a:gd name="connsiteX3" fmla="*/ 3360965 w 3427912"/>
            <a:gd name="connsiteY3" fmla="*/ 1945822 h 2909165"/>
            <a:gd name="connsiteX4" fmla="*/ 2680608 w 3427912"/>
            <a:gd name="connsiteY4" fmla="*/ 2286000 h 2909165"/>
            <a:gd name="connsiteX5" fmla="*/ 2122715 w 3427912"/>
            <a:gd name="connsiteY5" fmla="*/ 2898322 h 2909165"/>
            <a:gd name="connsiteX6" fmla="*/ 1374322 w 3427912"/>
            <a:gd name="connsiteY6" fmla="*/ 2857501 h 2909165"/>
            <a:gd name="connsiteX7" fmla="*/ 966108 w 3427912"/>
            <a:gd name="connsiteY7" fmla="*/ 2898321 h 2909165"/>
            <a:gd name="connsiteX8" fmla="*/ 54429 w 3427912"/>
            <a:gd name="connsiteY8" fmla="*/ 2231571 h 2909165"/>
            <a:gd name="connsiteX9" fmla="*/ 0 w 3427912"/>
            <a:gd name="connsiteY9" fmla="*/ 1932215 h 2909165"/>
            <a:gd name="connsiteX10" fmla="*/ 1238250 w 3427912"/>
            <a:gd name="connsiteY10" fmla="*/ 0 h 2909165"/>
            <a:gd name="connsiteX0" fmla="*/ 1238250 w 3427912"/>
            <a:gd name="connsiteY0" fmla="*/ 10220 h 2919385"/>
            <a:gd name="connsiteX1" fmla="*/ 2462892 w 3427912"/>
            <a:gd name="connsiteY1" fmla="*/ 1085185 h 2919385"/>
            <a:gd name="connsiteX2" fmla="*/ 2612571 w 3427912"/>
            <a:gd name="connsiteY2" fmla="*/ 1765542 h 2919385"/>
            <a:gd name="connsiteX3" fmla="*/ 3156857 w 3427912"/>
            <a:gd name="connsiteY3" fmla="*/ 1683897 h 2919385"/>
            <a:gd name="connsiteX4" fmla="*/ 3360965 w 3427912"/>
            <a:gd name="connsiteY4" fmla="*/ 1956042 h 2919385"/>
            <a:gd name="connsiteX5" fmla="*/ 2680608 w 3427912"/>
            <a:gd name="connsiteY5" fmla="*/ 2296220 h 2919385"/>
            <a:gd name="connsiteX6" fmla="*/ 2122715 w 3427912"/>
            <a:gd name="connsiteY6" fmla="*/ 2908542 h 2919385"/>
            <a:gd name="connsiteX7" fmla="*/ 1374322 w 3427912"/>
            <a:gd name="connsiteY7" fmla="*/ 2867721 h 2919385"/>
            <a:gd name="connsiteX8" fmla="*/ 966108 w 3427912"/>
            <a:gd name="connsiteY8" fmla="*/ 2908541 h 2919385"/>
            <a:gd name="connsiteX9" fmla="*/ 54429 w 3427912"/>
            <a:gd name="connsiteY9" fmla="*/ 2241791 h 2919385"/>
            <a:gd name="connsiteX10" fmla="*/ 0 w 3427912"/>
            <a:gd name="connsiteY10" fmla="*/ 1942435 h 2919385"/>
            <a:gd name="connsiteX11" fmla="*/ 1238250 w 3427912"/>
            <a:gd name="connsiteY11" fmla="*/ 10220 h 2919385"/>
            <a:gd name="connsiteX0" fmla="*/ 1238250 w 3427912"/>
            <a:gd name="connsiteY0" fmla="*/ 34029 h 2943194"/>
            <a:gd name="connsiteX1" fmla="*/ 1945821 w 3427912"/>
            <a:gd name="connsiteY1" fmla="*/ 904887 h 2943194"/>
            <a:gd name="connsiteX2" fmla="*/ 2462892 w 3427912"/>
            <a:gd name="connsiteY2" fmla="*/ 1108994 h 2943194"/>
            <a:gd name="connsiteX3" fmla="*/ 2612571 w 3427912"/>
            <a:gd name="connsiteY3" fmla="*/ 1789351 h 2943194"/>
            <a:gd name="connsiteX4" fmla="*/ 3156857 w 3427912"/>
            <a:gd name="connsiteY4" fmla="*/ 1707706 h 2943194"/>
            <a:gd name="connsiteX5" fmla="*/ 3360965 w 3427912"/>
            <a:gd name="connsiteY5" fmla="*/ 1979851 h 2943194"/>
            <a:gd name="connsiteX6" fmla="*/ 2680608 w 3427912"/>
            <a:gd name="connsiteY6" fmla="*/ 2320029 h 2943194"/>
            <a:gd name="connsiteX7" fmla="*/ 2122715 w 3427912"/>
            <a:gd name="connsiteY7" fmla="*/ 2932351 h 2943194"/>
            <a:gd name="connsiteX8" fmla="*/ 1374322 w 3427912"/>
            <a:gd name="connsiteY8" fmla="*/ 2891530 h 2943194"/>
            <a:gd name="connsiteX9" fmla="*/ 966108 w 3427912"/>
            <a:gd name="connsiteY9" fmla="*/ 2932350 h 2943194"/>
            <a:gd name="connsiteX10" fmla="*/ 54429 w 3427912"/>
            <a:gd name="connsiteY10" fmla="*/ 2265600 h 2943194"/>
            <a:gd name="connsiteX11" fmla="*/ 0 w 3427912"/>
            <a:gd name="connsiteY11" fmla="*/ 1966244 h 2943194"/>
            <a:gd name="connsiteX12" fmla="*/ 1238250 w 3427912"/>
            <a:gd name="connsiteY12" fmla="*/ 34029 h 2943194"/>
            <a:gd name="connsiteX0" fmla="*/ 1170214 w 3427912"/>
            <a:gd name="connsiteY0" fmla="*/ 37333 h 2851248"/>
            <a:gd name="connsiteX1" fmla="*/ 1945821 w 3427912"/>
            <a:gd name="connsiteY1" fmla="*/ 812941 h 2851248"/>
            <a:gd name="connsiteX2" fmla="*/ 2462892 w 3427912"/>
            <a:gd name="connsiteY2" fmla="*/ 1017048 h 2851248"/>
            <a:gd name="connsiteX3" fmla="*/ 2612571 w 3427912"/>
            <a:gd name="connsiteY3" fmla="*/ 1697405 h 2851248"/>
            <a:gd name="connsiteX4" fmla="*/ 3156857 w 3427912"/>
            <a:gd name="connsiteY4" fmla="*/ 1615760 h 2851248"/>
            <a:gd name="connsiteX5" fmla="*/ 3360965 w 3427912"/>
            <a:gd name="connsiteY5" fmla="*/ 1887905 h 2851248"/>
            <a:gd name="connsiteX6" fmla="*/ 2680608 w 3427912"/>
            <a:gd name="connsiteY6" fmla="*/ 2228083 h 2851248"/>
            <a:gd name="connsiteX7" fmla="*/ 2122715 w 3427912"/>
            <a:gd name="connsiteY7" fmla="*/ 2840405 h 2851248"/>
            <a:gd name="connsiteX8" fmla="*/ 1374322 w 3427912"/>
            <a:gd name="connsiteY8" fmla="*/ 2799584 h 2851248"/>
            <a:gd name="connsiteX9" fmla="*/ 966108 w 3427912"/>
            <a:gd name="connsiteY9" fmla="*/ 2840404 h 2851248"/>
            <a:gd name="connsiteX10" fmla="*/ 54429 w 3427912"/>
            <a:gd name="connsiteY10" fmla="*/ 2173654 h 2851248"/>
            <a:gd name="connsiteX11" fmla="*/ 0 w 3427912"/>
            <a:gd name="connsiteY11" fmla="*/ 1874298 h 2851248"/>
            <a:gd name="connsiteX12" fmla="*/ 1170214 w 3427912"/>
            <a:gd name="connsiteY12" fmla="*/ 37333 h 2851248"/>
            <a:gd name="connsiteX0" fmla="*/ 1170214 w 3427912"/>
            <a:gd name="connsiteY0" fmla="*/ 40107 h 2854022"/>
            <a:gd name="connsiteX1" fmla="*/ 1986643 w 3427912"/>
            <a:gd name="connsiteY1" fmla="*/ 747679 h 2854022"/>
            <a:gd name="connsiteX2" fmla="*/ 2462892 w 3427912"/>
            <a:gd name="connsiteY2" fmla="*/ 1019822 h 2854022"/>
            <a:gd name="connsiteX3" fmla="*/ 2612571 w 3427912"/>
            <a:gd name="connsiteY3" fmla="*/ 1700179 h 2854022"/>
            <a:gd name="connsiteX4" fmla="*/ 3156857 w 3427912"/>
            <a:gd name="connsiteY4" fmla="*/ 1618534 h 2854022"/>
            <a:gd name="connsiteX5" fmla="*/ 3360965 w 3427912"/>
            <a:gd name="connsiteY5" fmla="*/ 1890679 h 2854022"/>
            <a:gd name="connsiteX6" fmla="*/ 2680608 w 3427912"/>
            <a:gd name="connsiteY6" fmla="*/ 2230857 h 2854022"/>
            <a:gd name="connsiteX7" fmla="*/ 2122715 w 3427912"/>
            <a:gd name="connsiteY7" fmla="*/ 2843179 h 2854022"/>
            <a:gd name="connsiteX8" fmla="*/ 1374322 w 3427912"/>
            <a:gd name="connsiteY8" fmla="*/ 2802358 h 2854022"/>
            <a:gd name="connsiteX9" fmla="*/ 966108 w 3427912"/>
            <a:gd name="connsiteY9" fmla="*/ 2843178 h 2854022"/>
            <a:gd name="connsiteX10" fmla="*/ 54429 w 3427912"/>
            <a:gd name="connsiteY10" fmla="*/ 2176428 h 2854022"/>
            <a:gd name="connsiteX11" fmla="*/ 0 w 3427912"/>
            <a:gd name="connsiteY11" fmla="*/ 1877072 h 2854022"/>
            <a:gd name="connsiteX12" fmla="*/ 1170214 w 3427912"/>
            <a:gd name="connsiteY12" fmla="*/ 40107 h 2854022"/>
            <a:gd name="connsiteX0" fmla="*/ 1592090 w 3849788"/>
            <a:gd name="connsiteY0" fmla="*/ 40107 h 2854022"/>
            <a:gd name="connsiteX1" fmla="*/ 2408519 w 3849788"/>
            <a:gd name="connsiteY1" fmla="*/ 747679 h 2854022"/>
            <a:gd name="connsiteX2" fmla="*/ 2884768 w 3849788"/>
            <a:gd name="connsiteY2" fmla="*/ 1019822 h 2854022"/>
            <a:gd name="connsiteX3" fmla="*/ 3034447 w 3849788"/>
            <a:gd name="connsiteY3" fmla="*/ 1700179 h 2854022"/>
            <a:gd name="connsiteX4" fmla="*/ 3578733 w 3849788"/>
            <a:gd name="connsiteY4" fmla="*/ 1618534 h 2854022"/>
            <a:gd name="connsiteX5" fmla="*/ 3782841 w 3849788"/>
            <a:gd name="connsiteY5" fmla="*/ 1890679 h 2854022"/>
            <a:gd name="connsiteX6" fmla="*/ 3102484 w 3849788"/>
            <a:gd name="connsiteY6" fmla="*/ 2230857 h 2854022"/>
            <a:gd name="connsiteX7" fmla="*/ 2544591 w 3849788"/>
            <a:gd name="connsiteY7" fmla="*/ 2843179 h 2854022"/>
            <a:gd name="connsiteX8" fmla="*/ 1796198 w 3849788"/>
            <a:gd name="connsiteY8" fmla="*/ 2802358 h 2854022"/>
            <a:gd name="connsiteX9" fmla="*/ 1387984 w 3849788"/>
            <a:gd name="connsiteY9" fmla="*/ 2843178 h 2854022"/>
            <a:gd name="connsiteX10" fmla="*/ 476305 w 3849788"/>
            <a:gd name="connsiteY10" fmla="*/ 2176428 h 2854022"/>
            <a:gd name="connsiteX11" fmla="*/ 421876 w 3849788"/>
            <a:gd name="connsiteY11" fmla="*/ 1877072 h 2854022"/>
            <a:gd name="connsiteX12" fmla="*/ 27268 w 3849788"/>
            <a:gd name="connsiteY12" fmla="*/ 434715 h 2854022"/>
            <a:gd name="connsiteX13" fmla="*/ 1592090 w 3849788"/>
            <a:gd name="connsiteY13" fmla="*/ 40107 h 2854022"/>
            <a:gd name="connsiteX0" fmla="*/ 1592090 w 3849788"/>
            <a:gd name="connsiteY0" fmla="*/ 40107 h 2854022"/>
            <a:gd name="connsiteX1" fmla="*/ 2408519 w 3849788"/>
            <a:gd name="connsiteY1" fmla="*/ 747679 h 2854022"/>
            <a:gd name="connsiteX2" fmla="*/ 2884768 w 3849788"/>
            <a:gd name="connsiteY2" fmla="*/ 1019822 h 2854022"/>
            <a:gd name="connsiteX3" fmla="*/ 3034447 w 3849788"/>
            <a:gd name="connsiteY3" fmla="*/ 1700179 h 2854022"/>
            <a:gd name="connsiteX4" fmla="*/ 3578733 w 3849788"/>
            <a:gd name="connsiteY4" fmla="*/ 1618534 h 2854022"/>
            <a:gd name="connsiteX5" fmla="*/ 3782841 w 3849788"/>
            <a:gd name="connsiteY5" fmla="*/ 1890679 h 2854022"/>
            <a:gd name="connsiteX6" fmla="*/ 3102484 w 3849788"/>
            <a:gd name="connsiteY6" fmla="*/ 2230857 h 2854022"/>
            <a:gd name="connsiteX7" fmla="*/ 2544591 w 3849788"/>
            <a:gd name="connsiteY7" fmla="*/ 2843179 h 2854022"/>
            <a:gd name="connsiteX8" fmla="*/ 1796198 w 3849788"/>
            <a:gd name="connsiteY8" fmla="*/ 2802358 h 2854022"/>
            <a:gd name="connsiteX9" fmla="*/ 1387984 w 3849788"/>
            <a:gd name="connsiteY9" fmla="*/ 2843178 h 2854022"/>
            <a:gd name="connsiteX10" fmla="*/ 476305 w 3849788"/>
            <a:gd name="connsiteY10" fmla="*/ 2176428 h 2854022"/>
            <a:gd name="connsiteX11" fmla="*/ 421876 w 3849788"/>
            <a:gd name="connsiteY11" fmla="*/ 1877072 h 2854022"/>
            <a:gd name="connsiteX12" fmla="*/ 27268 w 3849788"/>
            <a:gd name="connsiteY12" fmla="*/ 434715 h 2854022"/>
            <a:gd name="connsiteX13" fmla="*/ 1592090 w 3849788"/>
            <a:gd name="connsiteY13" fmla="*/ 40107 h 2854022"/>
            <a:gd name="connsiteX0" fmla="*/ 1592090 w 3849788"/>
            <a:gd name="connsiteY0" fmla="*/ 40107 h 2854022"/>
            <a:gd name="connsiteX1" fmla="*/ 2408519 w 3849788"/>
            <a:gd name="connsiteY1" fmla="*/ 747679 h 2854022"/>
            <a:gd name="connsiteX2" fmla="*/ 2884768 w 3849788"/>
            <a:gd name="connsiteY2" fmla="*/ 1019822 h 2854022"/>
            <a:gd name="connsiteX3" fmla="*/ 3034447 w 3849788"/>
            <a:gd name="connsiteY3" fmla="*/ 1700179 h 2854022"/>
            <a:gd name="connsiteX4" fmla="*/ 3578733 w 3849788"/>
            <a:gd name="connsiteY4" fmla="*/ 1618534 h 2854022"/>
            <a:gd name="connsiteX5" fmla="*/ 3782841 w 3849788"/>
            <a:gd name="connsiteY5" fmla="*/ 1890679 h 2854022"/>
            <a:gd name="connsiteX6" fmla="*/ 3102484 w 3849788"/>
            <a:gd name="connsiteY6" fmla="*/ 2230857 h 2854022"/>
            <a:gd name="connsiteX7" fmla="*/ 2544591 w 3849788"/>
            <a:gd name="connsiteY7" fmla="*/ 2843179 h 2854022"/>
            <a:gd name="connsiteX8" fmla="*/ 1796198 w 3849788"/>
            <a:gd name="connsiteY8" fmla="*/ 2802358 h 2854022"/>
            <a:gd name="connsiteX9" fmla="*/ 1387984 w 3849788"/>
            <a:gd name="connsiteY9" fmla="*/ 2843178 h 2854022"/>
            <a:gd name="connsiteX10" fmla="*/ 476305 w 3849788"/>
            <a:gd name="connsiteY10" fmla="*/ 2176428 h 2854022"/>
            <a:gd name="connsiteX11" fmla="*/ 421876 w 3849788"/>
            <a:gd name="connsiteY11" fmla="*/ 1877072 h 2854022"/>
            <a:gd name="connsiteX12" fmla="*/ 27268 w 3849788"/>
            <a:gd name="connsiteY12" fmla="*/ 434715 h 2854022"/>
            <a:gd name="connsiteX13" fmla="*/ 1224697 w 3849788"/>
            <a:gd name="connsiteY13" fmla="*/ 325858 h 2854022"/>
            <a:gd name="connsiteX14" fmla="*/ 1592090 w 3849788"/>
            <a:gd name="connsiteY14" fmla="*/ 40107 h 2854022"/>
            <a:gd name="connsiteX0" fmla="*/ 1741768 w 3849788"/>
            <a:gd name="connsiteY0" fmla="*/ 39520 h 2867043"/>
            <a:gd name="connsiteX1" fmla="*/ 2408519 w 3849788"/>
            <a:gd name="connsiteY1" fmla="*/ 760700 h 2867043"/>
            <a:gd name="connsiteX2" fmla="*/ 2884768 w 3849788"/>
            <a:gd name="connsiteY2" fmla="*/ 1032843 h 2867043"/>
            <a:gd name="connsiteX3" fmla="*/ 3034447 w 3849788"/>
            <a:gd name="connsiteY3" fmla="*/ 1713200 h 2867043"/>
            <a:gd name="connsiteX4" fmla="*/ 3578733 w 3849788"/>
            <a:gd name="connsiteY4" fmla="*/ 1631555 h 2867043"/>
            <a:gd name="connsiteX5" fmla="*/ 3782841 w 3849788"/>
            <a:gd name="connsiteY5" fmla="*/ 1903700 h 2867043"/>
            <a:gd name="connsiteX6" fmla="*/ 3102484 w 3849788"/>
            <a:gd name="connsiteY6" fmla="*/ 2243878 h 2867043"/>
            <a:gd name="connsiteX7" fmla="*/ 2544591 w 3849788"/>
            <a:gd name="connsiteY7" fmla="*/ 2856200 h 2867043"/>
            <a:gd name="connsiteX8" fmla="*/ 1796198 w 3849788"/>
            <a:gd name="connsiteY8" fmla="*/ 2815379 h 2867043"/>
            <a:gd name="connsiteX9" fmla="*/ 1387984 w 3849788"/>
            <a:gd name="connsiteY9" fmla="*/ 2856199 h 2867043"/>
            <a:gd name="connsiteX10" fmla="*/ 476305 w 3849788"/>
            <a:gd name="connsiteY10" fmla="*/ 2189449 h 2867043"/>
            <a:gd name="connsiteX11" fmla="*/ 421876 w 3849788"/>
            <a:gd name="connsiteY11" fmla="*/ 1890093 h 2867043"/>
            <a:gd name="connsiteX12" fmla="*/ 27268 w 3849788"/>
            <a:gd name="connsiteY12" fmla="*/ 447736 h 2867043"/>
            <a:gd name="connsiteX13" fmla="*/ 1224697 w 3849788"/>
            <a:gd name="connsiteY13" fmla="*/ 338879 h 2867043"/>
            <a:gd name="connsiteX14" fmla="*/ 1741768 w 3849788"/>
            <a:gd name="connsiteY14" fmla="*/ 39520 h 2867043"/>
            <a:gd name="connsiteX0" fmla="*/ 1741768 w 3849788"/>
            <a:gd name="connsiteY0" fmla="*/ 34186 h 2861709"/>
            <a:gd name="connsiteX1" fmla="*/ 1823411 w 3849788"/>
            <a:gd name="connsiteY1" fmla="*/ 102224 h 2861709"/>
            <a:gd name="connsiteX2" fmla="*/ 2408519 w 3849788"/>
            <a:gd name="connsiteY2" fmla="*/ 755366 h 2861709"/>
            <a:gd name="connsiteX3" fmla="*/ 2884768 w 3849788"/>
            <a:gd name="connsiteY3" fmla="*/ 1027509 h 2861709"/>
            <a:gd name="connsiteX4" fmla="*/ 3034447 w 3849788"/>
            <a:gd name="connsiteY4" fmla="*/ 1707866 h 2861709"/>
            <a:gd name="connsiteX5" fmla="*/ 3578733 w 3849788"/>
            <a:gd name="connsiteY5" fmla="*/ 1626221 h 2861709"/>
            <a:gd name="connsiteX6" fmla="*/ 3782841 w 3849788"/>
            <a:gd name="connsiteY6" fmla="*/ 1898366 h 2861709"/>
            <a:gd name="connsiteX7" fmla="*/ 3102484 w 3849788"/>
            <a:gd name="connsiteY7" fmla="*/ 2238544 h 2861709"/>
            <a:gd name="connsiteX8" fmla="*/ 2544591 w 3849788"/>
            <a:gd name="connsiteY8" fmla="*/ 2850866 h 2861709"/>
            <a:gd name="connsiteX9" fmla="*/ 1796198 w 3849788"/>
            <a:gd name="connsiteY9" fmla="*/ 2810045 h 2861709"/>
            <a:gd name="connsiteX10" fmla="*/ 1387984 w 3849788"/>
            <a:gd name="connsiteY10" fmla="*/ 2850865 h 2861709"/>
            <a:gd name="connsiteX11" fmla="*/ 476305 w 3849788"/>
            <a:gd name="connsiteY11" fmla="*/ 2184115 h 2861709"/>
            <a:gd name="connsiteX12" fmla="*/ 421876 w 3849788"/>
            <a:gd name="connsiteY12" fmla="*/ 1884759 h 2861709"/>
            <a:gd name="connsiteX13" fmla="*/ 27268 w 3849788"/>
            <a:gd name="connsiteY13" fmla="*/ 442402 h 2861709"/>
            <a:gd name="connsiteX14" fmla="*/ 1224697 w 3849788"/>
            <a:gd name="connsiteY14" fmla="*/ 333545 h 2861709"/>
            <a:gd name="connsiteX15" fmla="*/ 1741768 w 3849788"/>
            <a:gd name="connsiteY15" fmla="*/ 34186 h 2861709"/>
            <a:gd name="connsiteX0" fmla="*/ 1319892 w 3427912"/>
            <a:gd name="connsiteY0" fmla="*/ 34186 h 2861709"/>
            <a:gd name="connsiteX1" fmla="*/ 1401535 w 3427912"/>
            <a:gd name="connsiteY1" fmla="*/ 102224 h 2861709"/>
            <a:gd name="connsiteX2" fmla="*/ 1986643 w 3427912"/>
            <a:gd name="connsiteY2" fmla="*/ 755366 h 2861709"/>
            <a:gd name="connsiteX3" fmla="*/ 2462892 w 3427912"/>
            <a:gd name="connsiteY3" fmla="*/ 1027509 h 2861709"/>
            <a:gd name="connsiteX4" fmla="*/ 2612571 w 3427912"/>
            <a:gd name="connsiteY4" fmla="*/ 1707866 h 2861709"/>
            <a:gd name="connsiteX5" fmla="*/ 3156857 w 3427912"/>
            <a:gd name="connsiteY5" fmla="*/ 1626221 h 2861709"/>
            <a:gd name="connsiteX6" fmla="*/ 3360965 w 3427912"/>
            <a:gd name="connsiteY6" fmla="*/ 1898366 h 2861709"/>
            <a:gd name="connsiteX7" fmla="*/ 2680608 w 3427912"/>
            <a:gd name="connsiteY7" fmla="*/ 2238544 h 2861709"/>
            <a:gd name="connsiteX8" fmla="*/ 2122715 w 3427912"/>
            <a:gd name="connsiteY8" fmla="*/ 2850866 h 2861709"/>
            <a:gd name="connsiteX9" fmla="*/ 1374322 w 3427912"/>
            <a:gd name="connsiteY9" fmla="*/ 2810045 h 2861709"/>
            <a:gd name="connsiteX10" fmla="*/ 966108 w 3427912"/>
            <a:gd name="connsiteY10" fmla="*/ 2850865 h 2861709"/>
            <a:gd name="connsiteX11" fmla="*/ 54429 w 3427912"/>
            <a:gd name="connsiteY11" fmla="*/ 2184115 h 2861709"/>
            <a:gd name="connsiteX12" fmla="*/ 0 w 3427912"/>
            <a:gd name="connsiteY12" fmla="*/ 1884759 h 2861709"/>
            <a:gd name="connsiteX13" fmla="*/ 455646 w 3427912"/>
            <a:gd name="connsiteY13" fmla="*/ 1175297 h 2861709"/>
            <a:gd name="connsiteX14" fmla="*/ 802821 w 3427912"/>
            <a:gd name="connsiteY14" fmla="*/ 333545 h 2861709"/>
            <a:gd name="connsiteX15" fmla="*/ 1319892 w 3427912"/>
            <a:gd name="connsiteY15" fmla="*/ 34186 h 2861709"/>
            <a:gd name="connsiteX0" fmla="*/ 1319892 w 3427912"/>
            <a:gd name="connsiteY0" fmla="*/ 25787 h 2853310"/>
            <a:gd name="connsiteX1" fmla="*/ 1986643 w 3427912"/>
            <a:gd name="connsiteY1" fmla="*/ 746967 h 2853310"/>
            <a:gd name="connsiteX2" fmla="*/ 2462892 w 3427912"/>
            <a:gd name="connsiteY2" fmla="*/ 1019110 h 2853310"/>
            <a:gd name="connsiteX3" fmla="*/ 2612571 w 3427912"/>
            <a:gd name="connsiteY3" fmla="*/ 1699467 h 2853310"/>
            <a:gd name="connsiteX4" fmla="*/ 3156857 w 3427912"/>
            <a:gd name="connsiteY4" fmla="*/ 1617822 h 2853310"/>
            <a:gd name="connsiteX5" fmla="*/ 3360965 w 3427912"/>
            <a:gd name="connsiteY5" fmla="*/ 1889967 h 2853310"/>
            <a:gd name="connsiteX6" fmla="*/ 2680608 w 3427912"/>
            <a:gd name="connsiteY6" fmla="*/ 2230145 h 2853310"/>
            <a:gd name="connsiteX7" fmla="*/ 2122715 w 3427912"/>
            <a:gd name="connsiteY7" fmla="*/ 2842467 h 2853310"/>
            <a:gd name="connsiteX8" fmla="*/ 1374322 w 3427912"/>
            <a:gd name="connsiteY8" fmla="*/ 2801646 h 2853310"/>
            <a:gd name="connsiteX9" fmla="*/ 966108 w 3427912"/>
            <a:gd name="connsiteY9" fmla="*/ 2842466 h 2853310"/>
            <a:gd name="connsiteX10" fmla="*/ 54429 w 3427912"/>
            <a:gd name="connsiteY10" fmla="*/ 2175716 h 2853310"/>
            <a:gd name="connsiteX11" fmla="*/ 0 w 3427912"/>
            <a:gd name="connsiteY11" fmla="*/ 1876360 h 2853310"/>
            <a:gd name="connsiteX12" fmla="*/ 455646 w 3427912"/>
            <a:gd name="connsiteY12" fmla="*/ 1166898 h 2853310"/>
            <a:gd name="connsiteX13" fmla="*/ 802821 w 3427912"/>
            <a:gd name="connsiteY13" fmla="*/ 325146 h 2853310"/>
            <a:gd name="connsiteX14" fmla="*/ 1319892 w 3427912"/>
            <a:gd name="connsiteY14" fmla="*/ 25787 h 2853310"/>
            <a:gd name="connsiteX0" fmla="*/ 802821 w 3427912"/>
            <a:gd name="connsiteY0" fmla="*/ 8613 h 2536777"/>
            <a:gd name="connsiteX1" fmla="*/ 1986643 w 3427912"/>
            <a:gd name="connsiteY1" fmla="*/ 430434 h 2536777"/>
            <a:gd name="connsiteX2" fmla="*/ 2462892 w 3427912"/>
            <a:gd name="connsiteY2" fmla="*/ 702577 h 2536777"/>
            <a:gd name="connsiteX3" fmla="*/ 2612571 w 3427912"/>
            <a:gd name="connsiteY3" fmla="*/ 1382934 h 2536777"/>
            <a:gd name="connsiteX4" fmla="*/ 3156857 w 3427912"/>
            <a:gd name="connsiteY4" fmla="*/ 1301289 h 2536777"/>
            <a:gd name="connsiteX5" fmla="*/ 3360965 w 3427912"/>
            <a:gd name="connsiteY5" fmla="*/ 1573434 h 2536777"/>
            <a:gd name="connsiteX6" fmla="*/ 2680608 w 3427912"/>
            <a:gd name="connsiteY6" fmla="*/ 1913612 h 2536777"/>
            <a:gd name="connsiteX7" fmla="*/ 2122715 w 3427912"/>
            <a:gd name="connsiteY7" fmla="*/ 2525934 h 2536777"/>
            <a:gd name="connsiteX8" fmla="*/ 1374322 w 3427912"/>
            <a:gd name="connsiteY8" fmla="*/ 2485113 h 2536777"/>
            <a:gd name="connsiteX9" fmla="*/ 966108 w 3427912"/>
            <a:gd name="connsiteY9" fmla="*/ 2525933 h 2536777"/>
            <a:gd name="connsiteX10" fmla="*/ 54429 w 3427912"/>
            <a:gd name="connsiteY10" fmla="*/ 1859183 h 2536777"/>
            <a:gd name="connsiteX11" fmla="*/ 0 w 3427912"/>
            <a:gd name="connsiteY11" fmla="*/ 1559827 h 2536777"/>
            <a:gd name="connsiteX12" fmla="*/ 455646 w 3427912"/>
            <a:gd name="connsiteY12" fmla="*/ 850365 h 2536777"/>
            <a:gd name="connsiteX13" fmla="*/ 802821 w 3427912"/>
            <a:gd name="connsiteY13" fmla="*/ 8613 h 2536777"/>
            <a:gd name="connsiteX0" fmla="*/ 455646 w 3427912"/>
            <a:gd name="connsiteY0" fmla="*/ 423447 h 2109859"/>
            <a:gd name="connsiteX1" fmla="*/ 1986643 w 3427912"/>
            <a:gd name="connsiteY1" fmla="*/ 3516 h 2109859"/>
            <a:gd name="connsiteX2" fmla="*/ 2462892 w 3427912"/>
            <a:gd name="connsiteY2" fmla="*/ 275659 h 2109859"/>
            <a:gd name="connsiteX3" fmla="*/ 2612571 w 3427912"/>
            <a:gd name="connsiteY3" fmla="*/ 956016 h 2109859"/>
            <a:gd name="connsiteX4" fmla="*/ 3156857 w 3427912"/>
            <a:gd name="connsiteY4" fmla="*/ 874371 h 2109859"/>
            <a:gd name="connsiteX5" fmla="*/ 3360965 w 3427912"/>
            <a:gd name="connsiteY5" fmla="*/ 1146516 h 2109859"/>
            <a:gd name="connsiteX6" fmla="*/ 2680608 w 3427912"/>
            <a:gd name="connsiteY6" fmla="*/ 1486694 h 2109859"/>
            <a:gd name="connsiteX7" fmla="*/ 2122715 w 3427912"/>
            <a:gd name="connsiteY7" fmla="*/ 2099016 h 2109859"/>
            <a:gd name="connsiteX8" fmla="*/ 1374322 w 3427912"/>
            <a:gd name="connsiteY8" fmla="*/ 2058195 h 2109859"/>
            <a:gd name="connsiteX9" fmla="*/ 966108 w 3427912"/>
            <a:gd name="connsiteY9" fmla="*/ 2099015 h 2109859"/>
            <a:gd name="connsiteX10" fmla="*/ 54429 w 3427912"/>
            <a:gd name="connsiteY10" fmla="*/ 1432265 h 2109859"/>
            <a:gd name="connsiteX11" fmla="*/ 0 w 3427912"/>
            <a:gd name="connsiteY11" fmla="*/ 1132909 h 2109859"/>
            <a:gd name="connsiteX12" fmla="*/ 455646 w 3427912"/>
            <a:gd name="connsiteY12" fmla="*/ 423447 h 2109859"/>
            <a:gd name="connsiteX0" fmla="*/ 455646 w 3427912"/>
            <a:gd name="connsiteY0" fmla="*/ 182409 h 1868821"/>
            <a:gd name="connsiteX1" fmla="*/ 2462892 w 3427912"/>
            <a:gd name="connsiteY1" fmla="*/ 34621 h 1868821"/>
            <a:gd name="connsiteX2" fmla="*/ 2612571 w 3427912"/>
            <a:gd name="connsiteY2" fmla="*/ 714978 h 1868821"/>
            <a:gd name="connsiteX3" fmla="*/ 3156857 w 3427912"/>
            <a:gd name="connsiteY3" fmla="*/ 633333 h 1868821"/>
            <a:gd name="connsiteX4" fmla="*/ 3360965 w 3427912"/>
            <a:gd name="connsiteY4" fmla="*/ 905478 h 1868821"/>
            <a:gd name="connsiteX5" fmla="*/ 2680608 w 3427912"/>
            <a:gd name="connsiteY5" fmla="*/ 1245656 h 1868821"/>
            <a:gd name="connsiteX6" fmla="*/ 2122715 w 3427912"/>
            <a:gd name="connsiteY6" fmla="*/ 1857978 h 1868821"/>
            <a:gd name="connsiteX7" fmla="*/ 1374322 w 3427912"/>
            <a:gd name="connsiteY7" fmla="*/ 1817157 h 1868821"/>
            <a:gd name="connsiteX8" fmla="*/ 966108 w 3427912"/>
            <a:gd name="connsiteY8" fmla="*/ 1857977 h 1868821"/>
            <a:gd name="connsiteX9" fmla="*/ 54429 w 3427912"/>
            <a:gd name="connsiteY9" fmla="*/ 1191227 h 1868821"/>
            <a:gd name="connsiteX10" fmla="*/ 0 w 3427912"/>
            <a:gd name="connsiteY10" fmla="*/ 891871 h 1868821"/>
            <a:gd name="connsiteX11" fmla="*/ 455646 w 3427912"/>
            <a:gd name="connsiteY11" fmla="*/ 182409 h 1868821"/>
            <a:gd name="connsiteX0" fmla="*/ 455646 w 3427912"/>
            <a:gd name="connsiteY0" fmla="*/ 177615 h 1864027"/>
            <a:gd name="connsiteX1" fmla="*/ 2140956 w 3427912"/>
            <a:gd name="connsiteY1" fmla="*/ 126752 h 1864027"/>
            <a:gd name="connsiteX2" fmla="*/ 2462892 w 3427912"/>
            <a:gd name="connsiteY2" fmla="*/ 29827 h 1864027"/>
            <a:gd name="connsiteX3" fmla="*/ 2612571 w 3427912"/>
            <a:gd name="connsiteY3" fmla="*/ 710184 h 1864027"/>
            <a:gd name="connsiteX4" fmla="*/ 3156857 w 3427912"/>
            <a:gd name="connsiteY4" fmla="*/ 628539 h 1864027"/>
            <a:gd name="connsiteX5" fmla="*/ 3360965 w 3427912"/>
            <a:gd name="connsiteY5" fmla="*/ 900684 h 1864027"/>
            <a:gd name="connsiteX6" fmla="*/ 2680608 w 3427912"/>
            <a:gd name="connsiteY6" fmla="*/ 1240862 h 1864027"/>
            <a:gd name="connsiteX7" fmla="*/ 2122715 w 3427912"/>
            <a:gd name="connsiteY7" fmla="*/ 1853184 h 1864027"/>
            <a:gd name="connsiteX8" fmla="*/ 1374322 w 3427912"/>
            <a:gd name="connsiteY8" fmla="*/ 1812363 h 1864027"/>
            <a:gd name="connsiteX9" fmla="*/ 966108 w 3427912"/>
            <a:gd name="connsiteY9" fmla="*/ 1853183 h 1864027"/>
            <a:gd name="connsiteX10" fmla="*/ 54429 w 3427912"/>
            <a:gd name="connsiteY10" fmla="*/ 1186433 h 1864027"/>
            <a:gd name="connsiteX11" fmla="*/ 0 w 3427912"/>
            <a:gd name="connsiteY11" fmla="*/ 887077 h 1864027"/>
            <a:gd name="connsiteX12" fmla="*/ 455646 w 3427912"/>
            <a:gd name="connsiteY12" fmla="*/ 177615 h 1864027"/>
            <a:gd name="connsiteX0" fmla="*/ 455646 w 3427912"/>
            <a:gd name="connsiteY0" fmla="*/ 179434 h 1865846"/>
            <a:gd name="connsiteX1" fmla="*/ 2033556 w 3427912"/>
            <a:gd name="connsiteY1" fmla="*/ 119294 h 1865846"/>
            <a:gd name="connsiteX2" fmla="*/ 2462892 w 3427912"/>
            <a:gd name="connsiteY2" fmla="*/ 31646 h 1865846"/>
            <a:gd name="connsiteX3" fmla="*/ 2612571 w 3427912"/>
            <a:gd name="connsiteY3" fmla="*/ 712003 h 1865846"/>
            <a:gd name="connsiteX4" fmla="*/ 3156857 w 3427912"/>
            <a:gd name="connsiteY4" fmla="*/ 630358 h 1865846"/>
            <a:gd name="connsiteX5" fmla="*/ 3360965 w 3427912"/>
            <a:gd name="connsiteY5" fmla="*/ 902503 h 1865846"/>
            <a:gd name="connsiteX6" fmla="*/ 2680608 w 3427912"/>
            <a:gd name="connsiteY6" fmla="*/ 1242681 h 1865846"/>
            <a:gd name="connsiteX7" fmla="*/ 2122715 w 3427912"/>
            <a:gd name="connsiteY7" fmla="*/ 1855003 h 1865846"/>
            <a:gd name="connsiteX8" fmla="*/ 1374322 w 3427912"/>
            <a:gd name="connsiteY8" fmla="*/ 1814182 h 1865846"/>
            <a:gd name="connsiteX9" fmla="*/ 966108 w 3427912"/>
            <a:gd name="connsiteY9" fmla="*/ 1855002 h 1865846"/>
            <a:gd name="connsiteX10" fmla="*/ 54429 w 3427912"/>
            <a:gd name="connsiteY10" fmla="*/ 1188252 h 1865846"/>
            <a:gd name="connsiteX11" fmla="*/ 0 w 3427912"/>
            <a:gd name="connsiteY11" fmla="*/ 888896 h 1865846"/>
            <a:gd name="connsiteX12" fmla="*/ 455646 w 3427912"/>
            <a:gd name="connsiteY12" fmla="*/ 179434 h 1865846"/>
            <a:gd name="connsiteX0" fmla="*/ 455646 w 3427912"/>
            <a:gd name="connsiteY0" fmla="*/ 173362 h 1859774"/>
            <a:gd name="connsiteX1" fmla="*/ 2033556 w 3427912"/>
            <a:gd name="connsiteY1" fmla="*/ 113222 h 1859774"/>
            <a:gd name="connsiteX2" fmla="*/ 2167806 w 3427912"/>
            <a:gd name="connsiteY2" fmla="*/ 141054 h 1859774"/>
            <a:gd name="connsiteX3" fmla="*/ 2462892 w 3427912"/>
            <a:gd name="connsiteY3" fmla="*/ 25574 h 1859774"/>
            <a:gd name="connsiteX4" fmla="*/ 2612571 w 3427912"/>
            <a:gd name="connsiteY4" fmla="*/ 705931 h 1859774"/>
            <a:gd name="connsiteX5" fmla="*/ 3156857 w 3427912"/>
            <a:gd name="connsiteY5" fmla="*/ 624286 h 1859774"/>
            <a:gd name="connsiteX6" fmla="*/ 3360965 w 3427912"/>
            <a:gd name="connsiteY6" fmla="*/ 896431 h 1859774"/>
            <a:gd name="connsiteX7" fmla="*/ 2680608 w 3427912"/>
            <a:gd name="connsiteY7" fmla="*/ 1236609 h 1859774"/>
            <a:gd name="connsiteX8" fmla="*/ 2122715 w 3427912"/>
            <a:gd name="connsiteY8" fmla="*/ 1848931 h 1859774"/>
            <a:gd name="connsiteX9" fmla="*/ 1374322 w 3427912"/>
            <a:gd name="connsiteY9" fmla="*/ 1808110 h 1859774"/>
            <a:gd name="connsiteX10" fmla="*/ 966108 w 3427912"/>
            <a:gd name="connsiteY10" fmla="*/ 1848930 h 1859774"/>
            <a:gd name="connsiteX11" fmla="*/ 54429 w 3427912"/>
            <a:gd name="connsiteY11" fmla="*/ 1182180 h 1859774"/>
            <a:gd name="connsiteX12" fmla="*/ 0 w 3427912"/>
            <a:gd name="connsiteY12" fmla="*/ 882824 h 1859774"/>
            <a:gd name="connsiteX13" fmla="*/ 455646 w 3427912"/>
            <a:gd name="connsiteY13" fmla="*/ 173362 h 1859774"/>
            <a:gd name="connsiteX0" fmla="*/ 455646 w 3427912"/>
            <a:gd name="connsiteY0" fmla="*/ 174294 h 1860706"/>
            <a:gd name="connsiteX1" fmla="*/ 2167806 w 3427912"/>
            <a:gd name="connsiteY1" fmla="*/ 141986 h 1860706"/>
            <a:gd name="connsiteX2" fmla="*/ 2462892 w 3427912"/>
            <a:gd name="connsiteY2" fmla="*/ 26506 h 1860706"/>
            <a:gd name="connsiteX3" fmla="*/ 2612571 w 3427912"/>
            <a:gd name="connsiteY3" fmla="*/ 706863 h 1860706"/>
            <a:gd name="connsiteX4" fmla="*/ 3156857 w 3427912"/>
            <a:gd name="connsiteY4" fmla="*/ 625218 h 1860706"/>
            <a:gd name="connsiteX5" fmla="*/ 3360965 w 3427912"/>
            <a:gd name="connsiteY5" fmla="*/ 897363 h 1860706"/>
            <a:gd name="connsiteX6" fmla="*/ 2680608 w 3427912"/>
            <a:gd name="connsiteY6" fmla="*/ 1237541 h 1860706"/>
            <a:gd name="connsiteX7" fmla="*/ 2122715 w 3427912"/>
            <a:gd name="connsiteY7" fmla="*/ 1849863 h 1860706"/>
            <a:gd name="connsiteX8" fmla="*/ 1374322 w 3427912"/>
            <a:gd name="connsiteY8" fmla="*/ 1809042 h 1860706"/>
            <a:gd name="connsiteX9" fmla="*/ 966108 w 3427912"/>
            <a:gd name="connsiteY9" fmla="*/ 1849862 h 1860706"/>
            <a:gd name="connsiteX10" fmla="*/ 54429 w 3427912"/>
            <a:gd name="connsiteY10" fmla="*/ 1183112 h 1860706"/>
            <a:gd name="connsiteX11" fmla="*/ 0 w 3427912"/>
            <a:gd name="connsiteY11" fmla="*/ 883756 h 1860706"/>
            <a:gd name="connsiteX12" fmla="*/ 455646 w 3427912"/>
            <a:gd name="connsiteY12" fmla="*/ 174294 h 1860706"/>
            <a:gd name="connsiteX0" fmla="*/ 455646 w 3427912"/>
            <a:gd name="connsiteY0" fmla="*/ 347794 h 2034206"/>
            <a:gd name="connsiteX1" fmla="*/ 1514453 w 3427912"/>
            <a:gd name="connsiteY1" fmla="*/ 63 h 2034206"/>
            <a:gd name="connsiteX2" fmla="*/ 2167806 w 3427912"/>
            <a:gd name="connsiteY2" fmla="*/ 315486 h 2034206"/>
            <a:gd name="connsiteX3" fmla="*/ 2462892 w 3427912"/>
            <a:gd name="connsiteY3" fmla="*/ 200006 h 2034206"/>
            <a:gd name="connsiteX4" fmla="*/ 2612571 w 3427912"/>
            <a:gd name="connsiteY4" fmla="*/ 880363 h 2034206"/>
            <a:gd name="connsiteX5" fmla="*/ 3156857 w 3427912"/>
            <a:gd name="connsiteY5" fmla="*/ 798718 h 2034206"/>
            <a:gd name="connsiteX6" fmla="*/ 3360965 w 3427912"/>
            <a:gd name="connsiteY6" fmla="*/ 1070863 h 2034206"/>
            <a:gd name="connsiteX7" fmla="*/ 2680608 w 3427912"/>
            <a:gd name="connsiteY7" fmla="*/ 1411041 h 2034206"/>
            <a:gd name="connsiteX8" fmla="*/ 2122715 w 3427912"/>
            <a:gd name="connsiteY8" fmla="*/ 2023363 h 2034206"/>
            <a:gd name="connsiteX9" fmla="*/ 1374322 w 3427912"/>
            <a:gd name="connsiteY9" fmla="*/ 1982542 h 2034206"/>
            <a:gd name="connsiteX10" fmla="*/ 966108 w 3427912"/>
            <a:gd name="connsiteY10" fmla="*/ 2023362 h 2034206"/>
            <a:gd name="connsiteX11" fmla="*/ 54429 w 3427912"/>
            <a:gd name="connsiteY11" fmla="*/ 1356612 h 2034206"/>
            <a:gd name="connsiteX12" fmla="*/ 0 w 3427912"/>
            <a:gd name="connsiteY12" fmla="*/ 1057256 h 2034206"/>
            <a:gd name="connsiteX13" fmla="*/ 455646 w 3427912"/>
            <a:gd name="connsiteY13" fmla="*/ 347794 h 2034206"/>
            <a:gd name="connsiteX0" fmla="*/ 455646 w 3427912"/>
            <a:gd name="connsiteY0" fmla="*/ 351228 h 2037640"/>
            <a:gd name="connsiteX1" fmla="*/ 1514453 w 3427912"/>
            <a:gd name="connsiteY1" fmla="*/ 3497 h 2037640"/>
            <a:gd name="connsiteX2" fmla="*/ 2024606 w 3427912"/>
            <a:gd name="connsiteY2" fmla="*/ 124100 h 2037640"/>
            <a:gd name="connsiteX3" fmla="*/ 2167806 w 3427912"/>
            <a:gd name="connsiteY3" fmla="*/ 318920 h 2037640"/>
            <a:gd name="connsiteX4" fmla="*/ 2462892 w 3427912"/>
            <a:gd name="connsiteY4" fmla="*/ 203440 h 2037640"/>
            <a:gd name="connsiteX5" fmla="*/ 2612571 w 3427912"/>
            <a:gd name="connsiteY5" fmla="*/ 883797 h 2037640"/>
            <a:gd name="connsiteX6" fmla="*/ 3156857 w 3427912"/>
            <a:gd name="connsiteY6" fmla="*/ 802152 h 2037640"/>
            <a:gd name="connsiteX7" fmla="*/ 3360965 w 3427912"/>
            <a:gd name="connsiteY7" fmla="*/ 1074297 h 2037640"/>
            <a:gd name="connsiteX8" fmla="*/ 2680608 w 3427912"/>
            <a:gd name="connsiteY8" fmla="*/ 1414475 h 2037640"/>
            <a:gd name="connsiteX9" fmla="*/ 2122715 w 3427912"/>
            <a:gd name="connsiteY9" fmla="*/ 2026797 h 2037640"/>
            <a:gd name="connsiteX10" fmla="*/ 1374322 w 3427912"/>
            <a:gd name="connsiteY10" fmla="*/ 1985976 h 2037640"/>
            <a:gd name="connsiteX11" fmla="*/ 966108 w 3427912"/>
            <a:gd name="connsiteY11" fmla="*/ 2026796 h 2037640"/>
            <a:gd name="connsiteX12" fmla="*/ 54429 w 3427912"/>
            <a:gd name="connsiteY12" fmla="*/ 1360046 h 2037640"/>
            <a:gd name="connsiteX13" fmla="*/ 0 w 3427912"/>
            <a:gd name="connsiteY13" fmla="*/ 1060690 h 2037640"/>
            <a:gd name="connsiteX14" fmla="*/ 455646 w 3427912"/>
            <a:gd name="connsiteY14" fmla="*/ 351228 h 2037640"/>
            <a:gd name="connsiteX0" fmla="*/ 455646 w 3427912"/>
            <a:gd name="connsiteY0" fmla="*/ 351228 h 2037640"/>
            <a:gd name="connsiteX1" fmla="*/ 1407053 w 3427912"/>
            <a:gd name="connsiteY1" fmla="*/ 226148 h 2037640"/>
            <a:gd name="connsiteX2" fmla="*/ 1514453 w 3427912"/>
            <a:gd name="connsiteY2" fmla="*/ 3497 h 2037640"/>
            <a:gd name="connsiteX3" fmla="*/ 2024606 w 3427912"/>
            <a:gd name="connsiteY3" fmla="*/ 124100 h 2037640"/>
            <a:gd name="connsiteX4" fmla="*/ 2167806 w 3427912"/>
            <a:gd name="connsiteY4" fmla="*/ 318920 h 2037640"/>
            <a:gd name="connsiteX5" fmla="*/ 2462892 w 3427912"/>
            <a:gd name="connsiteY5" fmla="*/ 203440 h 2037640"/>
            <a:gd name="connsiteX6" fmla="*/ 2612571 w 3427912"/>
            <a:gd name="connsiteY6" fmla="*/ 883797 h 2037640"/>
            <a:gd name="connsiteX7" fmla="*/ 3156857 w 3427912"/>
            <a:gd name="connsiteY7" fmla="*/ 802152 h 2037640"/>
            <a:gd name="connsiteX8" fmla="*/ 3360965 w 3427912"/>
            <a:gd name="connsiteY8" fmla="*/ 1074297 h 2037640"/>
            <a:gd name="connsiteX9" fmla="*/ 2680608 w 3427912"/>
            <a:gd name="connsiteY9" fmla="*/ 1414475 h 2037640"/>
            <a:gd name="connsiteX10" fmla="*/ 2122715 w 3427912"/>
            <a:gd name="connsiteY10" fmla="*/ 2026797 h 2037640"/>
            <a:gd name="connsiteX11" fmla="*/ 1374322 w 3427912"/>
            <a:gd name="connsiteY11" fmla="*/ 1985976 h 2037640"/>
            <a:gd name="connsiteX12" fmla="*/ 966108 w 3427912"/>
            <a:gd name="connsiteY12" fmla="*/ 2026796 h 2037640"/>
            <a:gd name="connsiteX13" fmla="*/ 54429 w 3427912"/>
            <a:gd name="connsiteY13" fmla="*/ 1360046 h 2037640"/>
            <a:gd name="connsiteX14" fmla="*/ 0 w 3427912"/>
            <a:gd name="connsiteY14" fmla="*/ 1060690 h 2037640"/>
            <a:gd name="connsiteX15" fmla="*/ 455646 w 3427912"/>
            <a:gd name="connsiteY15" fmla="*/ 351228 h 2037640"/>
            <a:gd name="connsiteX0" fmla="*/ 455646 w 3427912"/>
            <a:gd name="connsiteY0" fmla="*/ 351228 h 2037640"/>
            <a:gd name="connsiteX1" fmla="*/ 1335452 w 3427912"/>
            <a:gd name="connsiteY1" fmla="*/ 235424 h 2037640"/>
            <a:gd name="connsiteX2" fmla="*/ 1514453 w 3427912"/>
            <a:gd name="connsiteY2" fmla="*/ 3497 h 2037640"/>
            <a:gd name="connsiteX3" fmla="*/ 2024606 w 3427912"/>
            <a:gd name="connsiteY3" fmla="*/ 124100 h 2037640"/>
            <a:gd name="connsiteX4" fmla="*/ 2167806 w 3427912"/>
            <a:gd name="connsiteY4" fmla="*/ 318920 h 2037640"/>
            <a:gd name="connsiteX5" fmla="*/ 2462892 w 3427912"/>
            <a:gd name="connsiteY5" fmla="*/ 203440 h 2037640"/>
            <a:gd name="connsiteX6" fmla="*/ 2612571 w 3427912"/>
            <a:gd name="connsiteY6" fmla="*/ 883797 h 2037640"/>
            <a:gd name="connsiteX7" fmla="*/ 3156857 w 3427912"/>
            <a:gd name="connsiteY7" fmla="*/ 802152 h 2037640"/>
            <a:gd name="connsiteX8" fmla="*/ 3360965 w 3427912"/>
            <a:gd name="connsiteY8" fmla="*/ 1074297 h 2037640"/>
            <a:gd name="connsiteX9" fmla="*/ 2680608 w 3427912"/>
            <a:gd name="connsiteY9" fmla="*/ 1414475 h 2037640"/>
            <a:gd name="connsiteX10" fmla="*/ 2122715 w 3427912"/>
            <a:gd name="connsiteY10" fmla="*/ 2026797 h 2037640"/>
            <a:gd name="connsiteX11" fmla="*/ 1374322 w 3427912"/>
            <a:gd name="connsiteY11" fmla="*/ 1985976 h 2037640"/>
            <a:gd name="connsiteX12" fmla="*/ 966108 w 3427912"/>
            <a:gd name="connsiteY12" fmla="*/ 2026796 h 2037640"/>
            <a:gd name="connsiteX13" fmla="*/ 54429 w 3427912"/>
            <a:gd name="connsiteY13" fmla="*/ 1360046 h 2037640"/>
            <a:gd name="connsiteX14" fmla="*/ 0 w 3427912"/>
            <a:gd name="connsiteY14" fmla="*/ 1060690 h 2037640"/>
            <a:gd name="connsiteX15" fmla="*/ 455646 w 3427912"/>
            <a:gd name="connsiteY15" fmla="*/ 351228 h 2037640"/>
            <a:gd name="connsiteX0" fmla="*/ 375095 w 3427912"/>
            <a:gd name="connsiteY0" fmla="*/ 434722 h 2037640"/>
            <a:gd name="connsiteX1" fmla="*/ 1335452 w 3427912"/>
            <a:gd name="connsiteY1" fmla="*/ 235424 h 2037640"/>
            <a:gd name="connsiteX2" fmla="*/ 1514453 w 3427912"/>
            <a:gd name="connsiteY2" fmla="*/ 3497 h 2037640"/>
            <a:gd name="connsiteX3" fmla="*/ 2024606 w 3427912"/>
            <a:gd name="connsiteY3" fmla="*/ 124100 h 2037640"/>
            <a:gd name="connsiteX4" fmla="*/ 2167806 w 3427912"/>
            <a:gd name="connsiteY4" fmla="*/ 318920 h 2037640"/>
            <a:gd name="connsiteX5" fmla="*/ 2462892 w 3427912"/>
            <a:gd name="connsiteY5" fmla="*/ 203440 h 2037640"/>
            <a:gd name="connsiteX6" fmla="*/ 2612571 w 3427912"/>
            <a:gd name="connsiteY6" fmla="*/ 883797 h 2037640"/>
            <a:gd name="connsiteX7" fmla="*/ 3156857 w 3427912"/>
            <a:gd name="connsiteY7" fmla="*/ 802152 h 2037640"/>
            <a:gd name="connsiteX8" fmla="*/ 3360965 w 3427912"/>
            <a:gd name="connsiteY8" fmla="*/ 1074297 h 2037640"/>
            <a:gd name="connsiteX9" fmla="*/ 2680608 w 3427912"/>
            <a:gd name="connsiteY9" fmla="*/ 1414475 h 2037640"/>
            <a:gd name="connsiteX10" fmla="*/ 2122715 w 3427912"/>
            <a:gd name="connsiteY10" fmla="*/ 2026797 h 2037640"/>
            <a:gd name="connsiteX11" fmla="*/ 1374322 w 3427912"/>
            <a:gd name="connsiteY11" fmla="*/ 1985976 h 2037640"/>
            <a:gd name="connsiteX12" fmla="*/ 966108 w 3427912"/>
            <a:gd name="connsiteY12" fmla="*/ 2026796 h 2037640"/>
            <a:gd name="connsiteX13" fmla="*/ 54429 w 3427912"/>
            <a:gd name="connsiteY13" fmla="*/ 1360046 h 2037640"/>
            <a:gd name="connsiteX14" fmla="*/ 0 w 3427912"/>
            <a:gd name="connsiteY14" fmla="*/ 1060690 h 2037640"/>
            <a:gd name="connsiteX15" fmla="*/ 375095 w 3427912"/>
            <a:gd name="connsiteY15" fmla="*/ 434722 h 2037640"/>
            <a:gd name="connsiteX0" fmla="*/ 419845 w 3472662"/>
            <a:gd name="connsiteY0" fmla="*/ 434722 h 2037640"/>
            <a:gd name="connsiteX1" fmla="*/ 1380202 w 3472662"/>
            <a:gd name="connsiteY1" fmla="*/ 235424 h 2037640"/>
            <a:gd name="connsiteX2" fmla="*/ 1559203 w 3472662"/>
            <a:gd name="connsiteY2" fmla="*/ 3497 h 2037640"/>
            <a:gd name="connsiteX3" fmla="*/ 2069356 w 3472662"/>
            <a:gd name="connsiteY3" fmla="*/ 124100 h 2037640"/>
            <a:gd name="connsiteX4" fmla="*/ 2212556 w 3472662"/>
            <a:gd name="connsiteY4" fmla="*/ 318920 h 2037640"/>
            <a:gd name="connsiteX5" fmla="*/ 2507642 w 3472662"/>
            <a:gd name="connsiteY5" fmla="*/ 203440 h 2037640"/>
            <a:gd name="connsiteX6" fmla="*/ 2657321 w 3472662"/>
            <a:gd name="connsiteY6" fmla="*/ 883797 h 2037640"/>
            <a:gd name="connsiteX7" fmla="*/ 3201607 w 3472662"/>
            <a:gd name="connsiteY7" fmla="*/ 802152 h 2037640"/>
            <a:gd name="connsiteX8" fmla="*/ 3405715 w 3472662"/>
            <a:gd name="connsiteY8" fmla="*/ 1074297 h 2037640"/>
            <a:gd name="connsiteX9" fmla="*/ 2725358 w 3472662"/>
            <a:gd name="connsiteY9" fmla="*/ 1414475 h 2037640"/>
            <a:gd name="connsiteX10" fmla="*/ 2167465 w 3472662"/>
            <a:gd name="connsiteY10" fmla="*/ 2026797 h 2037640"/>
            <a:gd name="connsiteX11" fmla="*/ 1419072 w 3472662"/>
            <a:gd name="connsiteY11" fmla="*/ 1985976 h 2037640"/>
            <a:gd name="connsiteX12" fmla="*/ 1010858 w 3472662"/>
            <a:gd name="connsiteY12" fmla="*/ 2026796 h 2037640"/>
            <a:gd name="connsiteX13" fmla="*/ 99179 w 3472662"/>
            <a:gd name="connsiteY13" fmla="*/ 1360046 h 2037640"/>
            <a:gd name="connsiteX14" fmla="*/ 0 w 3472662"/>
            <a:gd name="connsiteY14" fmla="*/ 1060690 h 2037640"/>
            <a:gd name="connsiteX15" fmla="*/ 419845 w 3472662"/>
            <a:gd name="connsiteY15" fmla="*/ 434722 h 2037640"/>
            <a:gd name="connsiteX0" fmla="*/ 346027 w 3398844"/>
            <a:gd name="connsiteY0" fmla="*/ 434722 h 2037640"/>
            <a:gd name="connsiteX1" fmla="*/ 1306384 w 3398844"/>
            <a:gd name="connsiteY1" fmla="*/ 235424 h 2037640"/>
            <a:gd name="connsiteX2" fmla="*/ 1485385 w 3398844"/>
            <a:gd name="connsiteY2" fmla="*/ 3497 h 2037640"/>
            <a:gd name="connsiteX3" fmla="*/ 1995538 w 3398844"/>
            <a:gd name="connsiteY3" fmla="*/ 124100 h 2037640"/>
            <a:gd name="connsiteX4" fmla="*/ 2138738 w 3398844"/>
            <a:gd name="connsiteY4" fmla="*/ 318920 h 2037640"/>
            <a:gd name="connsiteX5" fmla="*/ 2433824 w 3398844"/>
            <a:gd name="connsiteY5" fmla="*/ 203440 h 2037640"/>
            <a:gd name="connsiteX6" fmla="*/ 2583503 w 3398844"/>
            <a:gd name="connsiteY6" fmla="*/ 883797 h 2037640"/>
            <a:gd name="connsiteX7" fmla="*/ 3127789 w 3398844"/>
            <a:gd name="connsiteY7" fmla="*/ 802152 h 2037640"/>
            <a:gd name="connsiteX8" fmla="*/ 3331897 w 3398844"/>
            <a:gd name="connsiteY8" fmla="*/ 1074297 h 2037640"/>
            <a:gd name="connsiteX9" fmla="*/ 2651540 w 3398844"/>
            <a:gd name="connsiteY9" fmla="*/ 1414475 h 2037640"/>
            <a:gd name="connsiteX10" fmla="*/ 2093647 w 3398844"/>
            <a:gd name="connsiteY10" fmla="*/ 2026797 h 2037640"/>
            <a:gd name="connsiteX11" fmla="*/ 1345254 w 3398844"/>
            <a:gd name="connsiteY11" fmla="*/ 1985976 h 2037640"/>
            <a:gd name="connsiteX12" fmla="*/ 937040 w 3398844"/>
            <a:gd name="connsiteY12" fmla="*/ 2026796 h 2037640"/>
            <a:gd name="connsiteX13" fmla="*/ 25361 w 3398844"/>
            <a:gd name="connsiteY13" fmla="*/ 1360046 h 2037640"/>
            <a:gd name="connsiteX14" fmla="*/ 346027 w 3398844"/>
            <a:gd name="connsiteY14" fmla="*/ 434722 h 2037640"/>
            <a:gd name="connsiteX0" fmla="*/ 380406 w 3433223"/>
            <a:gd name="connsiteY0" fmla="*/ 434722 h 2037640"/>
            <a:gd name="connsiteX1" fmla="*/ 1340763 w 3433223"/>
            <a:gd name="connsiteY1" fmla="*/ 235424 h 2037640"/>
            <a:gd name="connsiteX2" fmla="*/ 1519764 w 3433223"/>
            <a:gd name="connsiteY2" fmla="*/ 3497 h 2037640"/>
            <a:gd name="connsiteX3" fmla="*/ 2029917 w 3433223"/>
            <a:gd name="connsiteY3" fmla="*/ 124100 h 2037640"/>
            <a:gd name="connsiteX4" fmla="*/ 2173117 w 3433223"/>
            <a:gd name="connsiteY4" fmla="*/ 318920 h 2037640"/>
            <a:gd name="connsiteX5" fmla="*/ 2468203 w 3433223"/>
            <a:gd name="connsiteY5" fmla="*/ 203440 h 2037640"/>
            <a:gd name="connsiteX6" fmla="*/ 2617882 w 3433223"/>
            <a:gd name="connsiteY6" fmla="*/ 883797 h 2037640"/>
            <a:gd name="connsiteX7" fmla="*/ 3162168 w 3433223"/>
            <a:gd name="connsiteY7" fmla="*/ 802152 h 2037640"/>
            <a:gd name="connsiteX8" fmla="*/ 3366276 w 3433223"/>
            <a:gd name="connsiteY8" fmla="*/ 1074297 h 2037640"/>
            <a:gd name="connsiteX9" fmla="*/ 2685919 w 3433223"/>
            <a:gd name="connsiteY9" fmla="*/ 1414475 h 2037640"/>
            <a:gd name="connsiteX10" fmla="*/ 2128026 w 3433223"/>
            <a:gd name="connsiteY10" fmla="*/ 2026797 h 2037640"/>
            <a:gd name="connsiteX11" fmla="*/ 1379633 w 3433223"/>
            <a:gd name="connsiteY11" fmla="*/ 1985976 h 2037640"/>
            <a:gd name="connsiteX12" fmla="*/ 971419 w 3433223"/>
            <a:gd name="connsiteY12" fmla="*/ 2026796 h 2037640"/>
            <a:gd name="connsiteX13" fmla="*/ 59740 w 3433223"/>
            <a:gd name="connsiteY13" fmla="*/ 1360046 h 2037640"/>
            <a:gd name="connsiteX14" fmla="*/ 150410 w 3433223"/>
            <a:gd name="connsiteY14" fmla="*/ 1172417 h 2037640"/>
            <a:gd name="connsiteX15" fmla="*/ 380406 w 3433223"/>
            <a:gd name="connsiteY15" fmla="*/ 434722 h 2037640"/>
            <a:gd name="connsiteX0" fmla="*/ 325844 w 3378661"/>
            <a:gd name="connsiteY0" fmla="*/ 434722 h 2037640"/>
            <a:gd name="connsiteX1" fmla="*/ 1286201 w 3378661"/>
            <a:gd name="connsiteY1" fmla="*/ 235424 h 2037640"/>
            <a:gd name="connsiteX2" fmla="*/ 1465202 w 3378661"/>
            <a:gd name="connsiteY2" fmla="*/ 3497 h 2037640"/>
            <a:gd name="connsiteX3" fmla="*/ 1975355 w 3378661"/>
            <a:gd name="connsiteY3" fmla="*/ 124100 h 2037640"/>
            <a:gd name="connsiteX4" fmla="*/ 2118555 w 3378661"/>
            <a:gd name="connsiteY4" fmla="*/ 318920 h 2037640"/>
            <a:gd name="connsiteX5" fmla="*/ 2413641 w 3378661"/>
            <a:gd name="connsiteY5" fmla="*/ 203440 h 2037640"/>
            <a:gd name="connsiteX6" fmla="*/ 2563320 w 3378661"/>
            <a:gd name="connsiteY6" fmla="*/ 883797 h 2037640"/>
            <a:gd name="connsiteX7" fmla="*/ 3107606 w 3378661"/>
            <a:gd name="connsiteY7" fmla="*/ 802152 h 2037640"/>
            <a:gd name="connsiteX8" fmla="*/ 3311714 w 3378661"/>
            <a:gd name="connsiteY8" fmla="*/ 1074297 h 2037640"/>
            <a:gd name="connsiteX9" fmla="*/ 2631357 w 3378661"/>
            <a:gd name="connsiteY9" fmla="*/ 1414475 h 2037640"/>
            <a:gd name="connsiteX10" fmla="*/ 2073464 w 3378661"/>
            <a:gd name="connsiteY10" fmla="*/ 2026797 h 2037640"/>
            <a:gd name="connsiteX11" fmla="*/ 1325071 w 3378661"/>
            <a:gd name="connsiteY11" fmla="*/ 1985976 h 2037640"/>
            <a:gd name="connsiteX12" fmla="*/ 916857 w 3378661"/>
            <a:gd name="connsiteY12" fmla="*/ 2026796 h 2037640"/>
            <a:gd name="connsiteX13" fmla="*/ 76778 w 3378661"/>
            <a:gd name="connsiteY13" fmla="*/ 1415709 h 2037640"/>
            <a:gd name="connsiteX14" fmla="*/ 95848 w 3378661"/>
            <a:gd name="connsiteY14" fmla="*/ 1172417 h 2037640"/>
            <a:gd name="connsiteX15" fmla="*/ 325844 w 3378661"/>
            <a:gd name="connsiteY15" fmla="*/ 434722 h 2037640"/>
            <a:gd name="connsiteX0" fmla="*/ 433244 w 3378661"/>
            <a:gd name="connsiteY0" fmla="*/ 499662 h 2037640"/>
            <a:gd name="connsiteX1" fmla="*/ 1286201 w 3378661"/>
            <a:gd name="connsiteY1" fmla="*/ 235424 h 2037640"/>
            <a:gd name="connsiteX2" fmla="*/ 1465202 w 3378661"/>
            <a:gd name="connsiteY2" fmla="*/ 3497 h 2037640"/>
            <a:gd name="connsiteX3" fmla="*/ 1975355 w 3378661"/>
            <a:gd name="connsiteY3" fmla="*/ 124100 h 2037640"/>
            <a:gd name="connsiteX4" fmla="*/ 2118555 w 3378661"/>
            <a:gd name="connsiteY4" fmla="*/ 318920 h 2037640"/>
            <a:gd name="connsiteX5" fmla="*/ 2413641 w 3378661"/>
            <a:gd name="connsiteY5" fmla="*/ 203440 h 2037640"/>
            <a:gd name="connsiteX6" fmla="*/ 2563320 w 3378661"/>
            <a:gd name="connsiteY6" fmla="*/ 883797 h 2037640"/>
            <a:gd name="connsiteX7" fmla="*/ 3107606 w 3378661"/>
            <a:gd name="connsiteY7" fmla="*/ 802152 h 2037640"/>
            <a:gd name="connsiteX8" fmla="*/ 3311714 w 3378661"/>
            <a:gd name="connsiteY8" fmla="*/ 1074297 h 2037640"/>
            <a:gd name="connsiteX9" fmla="*/ 2631357 w 3378661"/>
            <a:gd name="connsiteY9" fmla="*/ 1414475 h 2037640"/>
            <a:gd name="connsiteX10" fmla="*/ 2073464 w 3378661"/>
            <a:gd name="connsiteY10" fmla="*/ 2026797 h 2037640"/>
            <a:gd name="connsiteX11" fmla="*/ 1325071 w 3378661"/>
            <a:gd name="connsiteY11" fmla="*/ 1985976 h 2037640"/>
            <a:gd name="connsiteX12" fmla="*/ 916857 w 3378661"/>
            <a:gd name="connsiteY12" fmla="*/ 2026796 h 2037640"/>
            <a:gd name="connsiteX13" fmla="*/ 76778 w 3378661"/>
            <a:gd name="connsiteY13" fmla="*/ 1415709 h 2037640"/>
            <a:gd name="connsiteX14" fmla="*/ 95848 w 3378661"/>
            <a:gd name="connsiteY14" fmla="*/ 1172417 h 2037640"/>
            <a:gd name="connsiteX15" fmla="*/ 433244 w 3378661"/>
            <a:gd name="connsiteY15" fmla="*/ 499662 h 2037640"/>
            <a:gd name="connsiteX0" fmla="*/ 433244 w 3378661"/>
            <a:gd name="connsiteY0" fmla="*/ 499662 h 2037640"/>
            <a:gd name="connsiteX1" fmla="*/ 1286201 w 3378661"/>
            <a:gd name="connsiteY1" fmla="*/ 235424 h 2037640"/>
            <a:gd name="connsiteX2" fmla="*/ 1465202 w 3378661"/>
            <a:gd name="connsiteY2" fmla="*/ 3497 h 2037640"/>
            <a:gd name="connsiteX3" fmla="*/ 1975355 w 3378661"/>
            <a:gd name="connsiteY3" fmla="*/ 124100 h 2037640"/>
            <a:gd name="connsiteX4" fmla="*/ 2118555 w 3378661"/>
            <a:gd name="connsiteY4" fmla="*/ 318920 h 2037640"/>
            <a:gd name="connsiteX5" fmla="*/ 2413641 w 3378661"/>
            <a:gd name="connsiteY5" fmla="*/ 203440 h 2037640"/>
            <a:gd name="connsiteX6" fmla="*/ 2563320 w 3378661"/>
            <a:gd name="connsiteY6" fmla="*/ 883797 h 2037640"/>
            <a:gd name="connsiteX7" fmla="*/ 3107606 w 3378661"/>
            <a:gd name="connsiteY7" fmla="*/ 802152 h 2037640"/>
            <a:gd name="connsiteX8" fmla="*/ 3311714 w 3378661"/>
            <a:gd name="connsiteY8" fmla="*/ 1074297 h 2037640"/>
            <a:gd name="connsiteX9" fmla="*/ 2631357 w 3378661"/>
            <a:gd name="connsiteY9" fmla="*/ 1414475 h 2037640"/>
            <a:gd name="connsiteX10" fmla="*/ 2073464 w 3378661"/>
            <a:gd name="connsiteY10" fmla="*/ 2026797 h 2037640"/>
            <a:gd name="connsiteX11" fmla="*/ 1325071 w 3378661"/>
            <a:gd name="connsiteY11" fmla="*/ 1985976 h 2037640"/>
            <a:gd name="connsiteX12" fmla="*/ 916857 w 3378661"/>
            <a:gd name="connsiteY12" fmla="*/ 2026796 h 2037640"/>
            <a:gd name="connsiteX13" fmla="*/ 76778 w 3378661"/>
            <a:gd name="connsiteY13" fmla="*/ 1415709 h 2037640"/>
            <a:gd name="connsiteX14" fmla="*/ 95848 w 3378661"/>
            <a:gd name="connsiteY14" fmla="*/ 1172417 h 2037640"/>
            <a:gd name="connsiteX15" fmla="*/ 433244 w 3378661"/>
            <a:gd name="connsiteY15" fmla="*/ 499662 h 2037640"/>
            <a:gd name="connsiteX0" fmla="*/ 433244 w 3378661"/>
            <a:gd name="connsiteY0" fmla="*/ 498640 h 2036618"/>
            <a:gd name="connsiteX1" fmla="*/ 1286201 w 3378661"/>
            <a:gd name="connsiteY1" fmla="*/ 234402 h 2036618"/>
            <a:gd name="connsiteX2" fmla="*/ 1465202 w 3378661"/>
            <a:gd name="connsiteY2" fmla="*/ 2475 h 2036618"/>
            <a:gd name="connsiteX3" fmla="*/ 1975355 w 3378661"/>
            <a:gd name="connsiteY3" fmla="*/ 123078 h 2036618"/>
            <a:gd name="connsiteX4" fmla="*/ 1948504 w 3378661"/>
            <a:gd name="connsiteY4" fmla="*/ 39583 h 2036618"/>
            <a:gd name="connsiteX5" fmla="*/ 2413641 w 3378661"/>
            <a:gd name="connsiteY5" fmla="*/ 202418 h 2036618"/>
            <a:gd name="connsiteX6" fmla="*/ 2563320 w 3378661"/>
            <a:gd name="connsiteY6" fmla="*/ 882775 h 2036618"/>
            <a:gd name="connsiteX7" fmla="*/ 3107606 w 3378661"/>
            <a:gd name="connsiteY7" fmla="*/ 801130 h 2036618"/>
            <a:gd name="connsiteX8" fmla="*/ 3311714 w 3378661"/>
            <a:gd name="connsiteY8" fmla="*/ 1073275 h 2036618"/>
            <a:gd name="connsiteX9" fmla="*/ 2631357 w 3378661"/>
            <a:gd name="connsiteY9" fmla="*/ 1413453 h 2036618"/>
            <a:gd name="connsiteX10" fmla="*/ 2073464 w 3378661"/>
            <a:gd name="connsiteY10" fmla="*/ 2025775 h 2036618"/>
            <a:gd name="connsiteX11" fmla="*/ 1325071 w 3378661"/>
            <a:gd name="connsiteY11" fmla="*/ 1984954 h 2036618"/>
            <a:gd name="connsiteX12" fmla="*/ 916857 w 3378661"/>
            <a:gd name="connsiteY12" fmla="*/ 2025774 h 2036618"/>
            <a:gd name="connsiteX13" fmla="*/ 76778 w 3378661"/>
            <a:gd name="connsiteY13" fmla="*/ 1414687 h 2036618"/>
            <a:gd name="connsiteX14" fmla="*/ 95848 w 3378661"/>
            <a:gd name="connsiteY14" fmla="*/ 1171395 h 2036618"/>
            <a:gd name="connsiteX15" fmla="*/ 433244 w 3378661"/>
            <a:gd name="connsiteY15" fmla="*/ 498640 h 2036618"/>
            <a:gd name="connsiteX0" fmla="*/ 433244 w 3378661"/>
            <a:gd name="connsiteY0" fmla="*/ 904432 h 2442410"/>
            <a:gd name="connsiteX1" fmla="*/ 1286201 w 3378661"/>
            <a:gd name="connsiteY1" fmla="*/ 640194 h 2442410"/>
            <a:gd name="connsiteX2" fmla="*/ 1465202 w 3378661"/>
            <a:gd name="connsiteY2" fmla="*/ 408267 h 2442410"/>
            <a:gd name="connsiteX3" fmla="*/ 1662104 w 3378661"/>
            <a:gd name="connsiteY3" fmla="*/ 72 h 2442410"/>
            <a:gd name="connsiteX4" fmla="*/ 1948504 w 3378661"/>
            <a:gd name="connsiteY4" fmla="*/ 445375 h 2442410"/>
            <a:gd name="connsiteX5" fmla="*/ 2413641 w 3378661"/>
            <a:gd name="connsiteY5" fmla="*/ 608210 h 2442410"/>
            <a:gd name="connsiteX6" fmla="*/ 2563320 w 3378661"/>
            <a:gd name="connsiteY6" fmla="*/ 1288567 h 2442410"/>
            <a:gd name="connsiteX7" fmla="*/ 3107606 w 3378661"/>
            <a:gd name="connsiteY7" fmla="*/ 1206922 h 2442410"/>
            <a:gd name="connsiteX8" fmla="*/ 3311714 w 3378661"/>
            <a:gd name="connsiteY8" fmla="*/ 1479067 h 2442410"/>
            <a:gd name="connsiteX9" fmla="*/ 2631357 w 3378661"/>
            <a:gd name="connsiteY9" fmla="*/ 1819245 h 2442410"/>
            <a:gd name="connsiteX10" fmla="*/ 2073464 w 3378661"/>
            <a:gd name="connsiteY10" fmla="*/ 2431567 h 2442410"/>
            <a:gd name="connsiteX11" fmla="*/ 1325071 w 3378661"/>
            <a:gd name="connsiteY11" fmla="*/ 2390746 h 2442410"/>
            <a:gd name="connsiteX12" fmla="*/ 916857 w 3378661"/>
            <a:gd name="connsiteY12" fmla="*/ 2431566 h 2442410"/>
            <a:gd name="connsiteX13" fmla="*/ 76778 w 3378661"/>
            <a:gd name="connsiteY13" fmla="*/ 1820479 h 2442410"/>
            <a:gd name="connsiteX14" fmla="*/ 95848 w 3378661"/>
            <a:gd name="connsiteY14" fmla="*/ 1577187 h 2442410"/>
            <a:gd name="connsiteX15" fmla="*/ 433244 w 3378661"/>
            <a:gd name="connsiteY15" fmla="*/ 904432 h 2442410"/>
            <a:gd name="connsiteX0" fmla="*/ 433244 w 3378661"/>
            <a:gd name="connsiteY0" fmla="*/ 930678 h 2468656"/>
            <a:gd name="connsiteX1" fmla="*/ 1286201 w 3378661"/>
            <a:gd name="connsiteY1" fmla="*/ 666440 h 2468656"/>
            <a:gd name="connsiteX2" fmla="*/ 1250400 w 3378661"/>
            <a:gd name="connsiteY2" fmla="*/ 63427 h 2468656"/>
            <a:gd name="connsiteX3" fmla="*/ 1662104 w 3378661"/>
            <a:gd name="connsiteY3" fmla="*/ 26318 h 2468656"/>
            <a:gd name="connsiteX4" fmla="*/ 1948504 w 3378661"/>
            <a:gd name="connsiteY4" fmla="*/ 471621 h 2468656"/>
            <a:gd name="connsiteX5" fmla="*/ 2413641 w 3378661"/>
            <a:gd name="connsiteY5" fmla="*/ 634456 h 2468656"/>
            <a:gd name="connsiteX6" fmla="*/ 2563320 w 3378661"/>
            <a:gd name="connsiteY6" fmla="*/ 1314813 h 2468656"/>
            <a:gd name="connsiteX7" fmla="*/ 3107606 w 3378661"/>
            <a:gd name="connsiteY7" fmla="*/ 1233168 h 2468656"/>
            <a:gd name="connsiteX8" fmla="*/ 3311714 w 3378661"/>
            <a:gd name="connsiteY8" fmla="*/ 1505313 h 2468656"/>
            <a:gd name="connsiteX9" fmla="*/ 2631357 w 3378661"/>
            <a:gd name="connsiteY9" fmla="*/ 1845491 h 2468656"/>
            <a:gd name="connsiteX10" fmla="*/ 2073464 w 3378661"/>
            <a:gd name="connsiteY10" fmla="*/ 2457813 h 2468656"/>
            <a:gd name="connsiteX11" fmla="*/ 1325071 w 3378661"/>
            <a:gd name="connsiteY11" fmla="*/ 2416992 h 2468656"/>
            <a:gd name="connsiteX12" fmla="*/ 916857 w 3378661"/>
            <a:gd name="connsiteY12" fmla="*/ 2457812 h 2468656"/>
            <a:gd name="connsiteX13" fmla="*/ 76778 w 3378661"/>
            <a:gd name="connsiteY13" fmla="*/ 1846725 h 2468656"/>
            <a:gd name="connsiteX14" fmla="*/ 95848 w 3378661"/>
            <a:gd name="connsiteY14" fmla="*/ 1603433 h 2468656"/>
            <a:gd name="connsiteX15" fmla="*/ 433244 w 3378661"/>
            <a:gd name="connsiteY15" fmla="*/ 930678 h 2468656"/>
            <a:gd name="connsiteX0" fmla="*/ 433244 w 3378661"/>
            <a:gd name="connsiteY0" fmla="*/ 906339 h 2444317"/>
            <a:gd name="connsiteX1" fmla="*/ 1286201 w 3378661"/>
            <a:gd name="connsiteY1" fmla="*/ 642101 h 2444317"/>
            <a:gd name="connsiteX2" fmla="*/ 1662104 w 3378661"/>
            <a:gd name="connsiteY2" fmla="*/ 1979 h 2444317"/>
            <a:gd name="connsiteX3" fmla="*/ 1948504 w 3378661"/>
            <a:gd name="connsiteY3" fmla="*/ 447282 h 2444317"/>
            <a:gd name="connsiteX4" fmla="*/ 2413641 w 3378661"/>
            <a:gd name="connsiteY4" fmla="*/ 610117 h 2444317"/>
            <a:gd name="connsiteX5" fmla="*/ 2563320 w 3378661"/>
            <a:gd name="connsiteY5" fmla="*/ 1290474 h 2444317"/>
            <a:gd name="connsiteX6" fmla="*/ 3107606 w 3378661"/>
            <a:gd name="connsiteY6" fmla="*/ 1208829 h 2444317"/>
            <a:gd name="connsiteX7" fmla="*/ 3311714 w 3378661"/>
            <a:gd name="connsiteY7" fmla="*/ 1480974 h 2444317"/>
            <a:gd name="connsiteX8" fmla="*/ 2631357 w 3378661"/>
            <a:gd name="connsiteY8" fmla="*/ 1821152 h 2444317"/>
            <a:gd name="connsiteX9" fmla="*/ 2073464 w 3378661"/>
            <a:gd name="connsiteY9" fmla="*/ 2433474 h 2444317"/>
            <a:gd name="connsiteX10" fmla="*/ 1325071 w 3378661"/>
            <a:gd name="connsiteY10" fmla="*/ 2392653 h 2444317"/>
            <a:gd name="connsiteX11" fmla="*/ 916857 w 3378661"/>
            <a:gd name="connsiteY11" fmla="*/ 2433473 h 2444317"/>
            <a:gd name="connsiteX12" fmla="*/ 76778 w 3378661"/>
            <a:gd name="connsiteY12" fmla="*/ 1822386 h 2444317"/>
            <a:gd name="connsiteX13" fmla="*/ 95848 w 3378661"/>
            <a:gd name="connsiteY13" fmla="*/ 1579094 h 2444317"/>
            <a:gd name="connsiteX14" fmla="*/ 433244 w 3378661"/>
            <a:gd name="connsiteY14" fmla="*/ 906339 h 2444317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948504 w 3378661"/>
            <a:gd name="connsiteY3" fmla="*/ 447231 h 2444266"/>
            <a:gd name="connsiteX4" fmla="*/ 2422592 w 3378661"/>
            <a:gd name="connsiteY4" fmla="*/ 545125 h 2444266"/>
            <a:gd name="connsiteX5" fmla="*/ 2563320 w 3378661"/>
            <a:gd name="connsiteY5" fmla="*/ 1290423 h 2444266"/>
            <a:gd name="connsiteX6" fmla="*/ 3107606 w 3378661"/>
            <a:gd name="connsiteY6" fmla="*/ 1208778 h 2444266"/>
            <a:gd name="connsiteX7" fmla="*/ 3311714 w 3378661"/>
            <a:gd name="connsiteY7" fmla="*/ 1480923 h 2444266"/>
            <a:gd name="connsiteX8" fmla="*/ 2631357 w 3378661"/>
            <a:gd name="connsiteY8" fmla="*/ 1821101 h 2444266"/>
            <a:gd name="connsiteX9" fmla="*/ 2073464 w 3378661"/>
            <a:gd name="connsiteY9" fmla="*/ 2433423 h 2444266"/>
            <a:gd name="connsiteX10" fmla="*/ 1325071 w 3378661"/>
            <a:gd name="connsiteY10" fmla="*/ 2392602 h 2444266"/>
            <a:gd name="connsiteX11" fmla="*/ 916857 w 3378661"/>
            <a:gd name="connsiteY11" fmla="*/ 2433422 h 2444266"/>
            <a:gd name="connsiteX12" fmla="*/ 76778 w 3378661"/>
            <a:gd name="connsiteY12" fmla="*/ 1822335 h 2444266"/>
            <a:gd name="connsiteX13" fmla="*/ 95848 w 3378661"/>
            <a:gd name="connsiteY13" fmla="*/ 1579043 h 2444266"/>
            <a:gd name="connsiteX14" fmla="*/ 433244 w 3378661"/>
            <a:gd name="connsiteY14" fmla="*/ 906288 h 2444266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948504 w 3378661"/>
            <a:gd name="connsiteY3" fmla="*/ 447231 h 2444266"/>
            <a:gd name="connsiteX4" fmla="*/ 2422592 w 3378661"/>
            <a:gd name="connsiteY4" fmla="*/ 545125 h 2444266"/>
            <a:gd name="connsiteX5" fmla="*/ 2482770 w 3378661"/>
            <a:gd name="connsiteY5" fmla="*/ 1253314 h 2444266"/>
            <a:gd name="connsiteX6" fmla="*/ 3107606 w 3378661"/>
            <a:gd name="connsiteY6" fmla="*/ 1208778 h 2444266"/>
            <a:gd name="connsiteX7" fmla="*/ 3311714 w 3378661"/>
            <a:gd name="connsiteY7" fmla="*/ 1480923 h 2444266"/>
            <a:gd name="connsiteX8" fmla="*/ 2631357 w 3378661"/>
            <a:gd name="connsiteY8" fmla="*/ 1821101 h 2444266"/>
            <a:gd name="connsiteX9" fmla="*/ 2073464 w 3378661"/>
            <a:gd name="connsiteY9" fmla="*/ 2433423 h 2444266"/>
            <a:gd name="connsiteX10" fmla="*/ 1325071 w 3378661"/>
            <a:gd name="connsiteY10" fmla="*/ 2392602 h 2444266"/>
            <a:gd name="connsiteX11" fmla="*/ 916857 w 3378661"/>
            <a:gd name="connsiteY11" fmla="*/ 2433422 h 2444266"/>
            <a:gd name="connsiteX12" fmla="*/ 76778 w 3378661"/>
            <a:gd name="connsiteY12" fmla="*/ 1822335 h 2444266"/>
            <a:gd name="connsiteX13" fmla="*/ 95848 w 3378661"/>
            <a:gd name="connsiteY13" fmla="*/ 1579043 h 2444266"/>
            <a:gd name="connsiteX14" fmla="*/ 433244 w 3378661"/>
            <a:gd name="connsiteY14" fmla="*/ 906288 h 2444266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948504 w 3378661"/>
            <a:gd name="connsiteY3" fmla="*/ 447231 h 2444266"/>
            <a:gd name="connsiteX4" fmla="*/ 2422592 w 3378661"/>
            <a:gd name="connsiteY4" fmla="*/ 545125 h 2444266"/>
            <a:gd name="connsiteX5" fmla="*/ 2476558 w 3378661"/>
            <a:gd name="connsiteY5" fmla="*/ 855425 h 2444266"/>
            <a:gd name="connsiteX6" fmla="*/ 2482770 w 3378661"/>
            <a:gd name="connsiteY6" fmla="*/ 1253314 h 2444266"/>
            <a:gd name="connsiteX7" fmla="*/ 3107606 w 3378661"/>
            <a:gd name="connsiteY7" fmla="*/ 1208778 h 2444266"/>
            <a:gd name="connsiteX8" fmla="*/ 3311714 w 3378661"/>
            <a:gd name="connsiteY8" fmla="*/ 1480923 h 2444266"/>
            <a:gd name="connsiteX9" fmla="*/ 2631357 w 3378661"/>
            <a:gd name="connsiteY9" fmla="*/ 1821101 h 2444266"/>
            <a:gd name="connsiteX10" fmla="*/ 2073464 w 3378661"/>
            <a:gd name="connsiteY10" fmla="*/ 2433423 h 2444266"/>
            <a:gd name="connsiteX11" fmla="*/ 1325071 w 3378661"/>
            <a:gd name="connsiteY11" fmla="*/ 2392602 h 2444266"/>
            <a:gd name="connsiteX12" fmla="*/ 916857 w 3378661"/>
            <a:gd name="connsiteY12" fmla="*/ 2433422 h 2444266"/>
            <a:gd name="connsiteX13" fmla="*/ 76778 w 3378661"/>
            <a:gd name="connsiteY13" fmla="*/ 1822335 h 2444266"/>
            <a:gd name="connsiteX14" fmla="*/ 95848 w 3378661"/>
            <a:gd name="connsiteY14" fmla="*/ 1579043 h 2444266"/>
            <a:gd name="connsiteX15" fmla="*/ 433244 w 3378661"/>
            <a:gd name="connsiteY15" fmla="*/ 906288 h 2444266"/>
            <a:gd name="connsiteX0" fmla="*/ 433244 w 3378661"/>
            <a:gd name="connsiteY0" fmla="*/ 906288 h 2444266"/>
            <a:gd name="connsiteX1" fmla="*/ 1286201 w 3378661"/>
            <a:gd name="connsiteY1" fmla="*/ 642050 h 2444266"/>
            <a:gd name="connsiteX2" fmla="*/ 1662104 w 3378661"/>
            <a:gd name="connsiteY2" fmla="*/ 1928 h 2444266"/>
            <a:gd name="connsiteX3" fmla="*/ 1876904 w 3378661"/>
            <a:gd name="connsiteY3" fmla="*/ 447231 h 2444266"/>
            <a:gd name="connsiteX4" fmla="*/ 2422592 w 3378661"/>
            <a:gd name="connsiteY4" fmla="*/ 545125 h 2444266"/>
            <a:gd name="connsiteX5" fmla="*/ 2476558 w 3378661"/>
            <a:gd name="connsiteY5" fmla="*/ 855425 h 2444266"/>
            <a:gd name="connsiteX6" fmla="*/ 2482770 w 3378661"/>
            <a:gd name="connsiteY6" fmla="*/ 1253314 h 2444266"/>
            <a:gd name="connsiteX7" fmla="*/ 3107606 w 3378661"/>
            <a:gd name="connsiteY7" fmla="*/ 1208778 h 2444266"/>
            <a:gd name="connsiteX8" fmla="*/ 3311714 w 3378661"/>
            <a:gd name="connsiteY8" fmla="*/ 1480923 h 2444266"/>
            <a:gd name="connsiteX9" fmla="*/ 2631357 w 3378661"/>
            <a:gd name="connsiteY9" fmla="*/ 1821101 h 2444266"/>
            <a:gd name="connsiteX10" fmla="*/ 2073464 w 3378661"/>
            <a:gd name="connsiteY10" fmla="*/ 2433423 h 2444266"/>
            <a:gd name="connsiteX11" fmla="*/ 1325071 w 3378661"/>
            <a:gd name="connsiteY11" fmla="*/ 2392602 h 2444266"/>
            <a:gd name="connsiteX12" fmla="*/ 916857 w 3378661"/>
            <a:gd name="connsiteY12" fmla="*/ 2433422 h 2444266"/>
            <a:gd name="connsiteX13" fmla="*/ 76778 w 3378661"/>
            <a:gd name="connsiteY13" fmla="*/ 1822335 h 2444266"/>
            <a:gd name="connsiteX14" fmla="*/ 95848 w 3378661"/>
            <a:gd name="connsiteY14" fmla="*/ 1579043 h 2444266"/>
            <a:gd name="connsiteX15" fmla="*/ 433244 w 3378661"/>
            <a:gd name="connsiteY15" fmla="*/ 906288 h 2444266"/>
            <a:gd name="connsiteX0" fmla="*/ 433244 w 3378661"/>
            <a:gd name="connsiteY0" fmla="*/ 907573 h 2445551"/>
            <a:gd name="connsiteX1" fmla="*/ 1286201 w 3378661"/>
            <a:gd name="connsiteY1" fmla="*/ 643335 h 2445551"/>
            <a:gd name="connsiteX2" fmla="*/ 1662104 w 3378661"/>
            <a:gd name="connsiteY2" fmla="*/ 3213 h 2445551"/>
            <a:gd name="connsiteX3" fmla="*/ 1930606 w 3378661"/>
            <a:gd name="connsiteY3" fmla="*/ 402130 h 2445551"/>
            <a:gd name="connsiteX4" fmla="*/ 2422592 w 3378661"/>
            <a:gd name="connsiteY4" fmla="*/ 546410 h 2445551"/>
            <a:gd name="connsiteX5" fmla="*/ 2476558 w 3378661"/>
            <a:gd name="connsiteY5" fmla="*/ 856710 h 2445551"/>
            <a:gd name="connsiteX6" fmla="*/ 2482770 w 3378661"/>
            <a:gd name="connsiteY6" fmla="*/ 1254599 h 2445551"/>
            <a:gd name="connsiteX7" fmla="*/ 3107606 w 3378661"/>
            <a:gd name="connsiteY7" fmla="*/ 1210063 h 2445551"/>
            <a:gd name="connsiteX8" fmla="*/ 3311714 w 3378661"/>
            <a:gd name="connsiteY8" fmla="*/ 1482208 h 2445551"/>
            <a:gd name="connsiteX9" fmla="*/ 2631357 w 3378661"/>
            <a:gd name="connsiteY9" fmla="*/ 1822386 h 2445551"/>
            <a:gd name="connsiteX10" fmla="*/ 2073464 w 3378661"/>
            <a:gd name="connsiteY10" fmla="*/ 2434708 h 2445551"/>
            <a:gd name="connsiteX11" fmla="*/ 1325071 w 3378661"/>
            <a:gd name="connsiteY11" fmla="*/ 2393887 h 2445551"/>
            <a:gd name="connsiteX12" fmla="*/ 916857 w 3378661"/>
            <a:gd name="connsiteY12" fmla="*/ 2434707 h 2445551"/>
            <a:gd name="connsiteX13" fmla="*/ 76778 w 3378661"/>
            <a:gd name="connsiteY13" fmla="*/ 1823620 h 2445551"/>
            <a:gd name="connsiteX14" fmla="*/ 95848 w 3378661"/>
            <a:gd name="connsiteY14" fmla="*/ 1580328 h 2445551"/>
            <a:gd name="connsiteX15" fmla="*/ 433244 w 3378661"/>
            <a:gd name="connsiteY15" fmla="*/ 907573 h 2445551"/>
            <a:gd name="connsiteX0" fmla="*/ 433244 w 3378661"/>
            <a:gd name="connsiteY0" fmla="*/ 1335678 h 2873656"/>
            <a:gd name="connsiteX1" fmla="*/ 1143000 w 3378661"/>
            <a:gd name="connsiteY1" fmla="*/ 32400 h 2873656"/>
            <a:gd name="connsiteX2" fmla="*/ 1662104 w 3378661"/>
            <a:gd name="connsiteY2" fmla="*/ 431318 h 2873656"/>
            <a:gd name="connsiteX3" fmla="*/ 1930606 w 3378661"/>
            <a:gd name="connsiteY3" fmla="*/ 830235 h 2873656"/>
            <a:gd name="connsiteX4" fmla="*/ 2422592 w 3378661"/>
            <a:gd name="connsiteY4" fmla="*/ 974515 h 2873656"/>
            <a:gd name="connsiteX5" fmla="*/ 2476558 w 3378661"/>
            <a:gd name="connsiteY5" fmla="*/ 1284815 h 2873656"/>
            <a:gd name="connsiteX6" fmla="*/ 2482770 w 3378661"/>
            <a:gd name="connsiteY6" fmla="*/ 1682704 h 2873656"/>
            <a:gd name="connsiteX7" fmla="*/ 3107606 w 3378661"/>
            <a:gd name="connsiteY7" fmla="*/ 1638168 h 2873656"/>
            <a:gd name="connsiteX8" fmla="*/ 3311714 w 3378661"/>
            <a:gd name="connsiteY8" fmla="*/ 1910313 h 2873656"/>
            <a:gd name="connsiteX9" fmla="*/ 2631357 w 3378661"/>
            <a:gd name="connsiteY9" fmla="*/ 2250491 h 2873656"/>
            <a:gd name="connsiteX10" fmla="*/ 2073464 w 3378661"/>
            <a:gd name="connsiteY10" fmla="*/ 2862813 h 2873656"/>
            <a:gd name="connsiteX11" fmla="*/ 1325071 w 3378661"/>
            <a:gd name="connsiteY11" fmla="*/ 2821992 h 2873656"/>
            <a:gd name="connsiteX12" fmla="*/ 916857 w 3378661"/>
            <a:gd name="connsiteY12" fmla="*/ 2862812 h 2873656"/>
            <a:gd name="connsiteX13" fmla="*/ 76778 w 3378661"/>
            <a:gd name="connsiteY13" fmla="*/ 2251725 h 2873656"/>
            <a:gd name="connsiteX14" fmla="*/ 95848 w 3378661"/>
            <a:gd name="connsiteY14" fmla="*/ 2008433 h 2873656"/>
            <a:gd name="connsiteX15" fmla="*/ 433244 w 3378661"/>
            <a:gd name="connsiteY15" fmla="*/ 1335678 h 2873656"/>
            <a:gd name="connsiteX0" fmla="*/ 781785 w 3396050"/>
            <a:gd name="connsiteY0" fmla="*/ 320729 h 2842084"/>
            <a:gd name="connsiteX1" fmla="*/ 1160389 w 3396050"/>
            <a:gd name="connsiteY1" fmla="*/ 828 h 2842084"/>
            <a:gd name="connsiteX2" fmla="*/ 1679493 w 3396050"/>
            <a:gd name="connsiteY2" fmla="*/ 399746 h 2842084"/>
            <a:gd name="connsiteX3" fmla="*/ 1947995 w 3396050"/>
            <a:gd name="connsiteY3" fmla="*/ 798663 h 2842084"/>
            <a:gd name="connsiteX4" fmla="*/ 2439981 w 3396050"/>
            <a:gd name="connsiteY4" fmla="*/ 942943 h 2842084"/>
            <a:gd name="connsiteX5" fmla="*/ 2493947 w 3396050"/>
            <a:gd name="connsiteY5" fmla="*/ 1253243 h 2842084"/>
            <a:gd name="connsiteX6" fmla="*/ 2500159 w 3396050"/>
            <a:gd name="connsiteY6" fmla="*/ 1651132 h 2842084"/>
            <a:gd name="connsiteX7" fmla="*/ 3124995 w 3396050"/>
            <a:gd name="connsiteY7" fmla="*/ 1606596 h 2842084"/>
            <a:gd name="connsiteX8" fmla="*/ 3329103 w 3396050"/>
            <a:gd name="connsiteY8" fmla="*/ 1878741 h 2842084"/>
            <a:gd name="connsiteX9" fmla="*/ 2648746 w 3396050"/>
            <a:gd name="connsiteY9" fmla="*/ 2218919 h 2842084"/>
            <a:gd name="connsiteX10" fmla="*/ 2090853 w 3396050"/>
            <a:gd name="connsiteY10" fmla="*/ 2831241 h 2842084"/>
            <a:gd name="connsiteX11" fmla="*/ 1342460 w 3396050"/>
            <a:gd name="connsiteY11" fmla="*/ 2790420 h 2842084"/>
            <a:gd name="connsiteX12" fmla="*/ 934246 w 3396050"/>
            <a:gd name="connsiteY12" fmla="*/ 2831240 h 2842084"/>
            <a:gd name="connsiteX13" fmla="*/ 94167 w 3396050"/>
            <a:gd name="connsiteY13" fmla="*/ 2220153 h 2842084"/>
            <a:gd name="connsiteX14" fmla="*/ 113237 w 3396050"/>
            <a:gd name="connsiteY14" fmla="*/ 1976861 h 2842084"/>
            <a:gd name="connsiteX15" fmla="*/ 781785 w 3396050"/>
            <a:gd name="connsiteY15" fmla="*/ 320729 h 2842084"/>
            <a:gd name="connsiteX0" fmla="*/ 1193783 w 3808048"/>
            <a:gd name="connsiteY0" fmla="*/ 320729 h 2842084"/>
            <a:gd name="connsiteX1" fmla="*/ 1572387 w 3808048"/>
            <a:gd name="connsiteY1" fmla="*/ 828 h 2842084"/>
            <a:gd name="connsiteX2" fmla="*/ 2091491 w 3808048"/>
            <a:gd name="connsiteY2" fmla="*/ 399746 h 2842084"/>
            <a:gd name="connsiteX3" fmla="*/ 2359993 w 3808048"/>
            <a:gd name="connsiteY3" fmla="*/ 798663 h 2842084"/>
            <a:gd name="connsiteX4" fmla="*/ 2851979 w 3808048"/>
            <a:gd name="connsiteY4" fmla="*/ 942943 h 2842084"/>
            <a:gd name="connsiteX5" fmla="*/ 2905945 w 3808048"/>
            <a:gd name="connsiteY5" fmla="*/ 1253243 h 2842084"/>
            <a:gd name="connsiteX6" fmla="*/ 2912157 w 3808048"/>
            <a:gd name="connsiteY6" fmla="*/ 1651132 h 2842084"/>
            <a:gd name="connsiteX7" fmla="*/ 3536993 w 3808048"/>
            <a:gd name="connsiteY7" fmla="*/ 1606596 h 2842084"/>
            <a:gd name="connsiteX8" fmla="*/ 3741101 w 3808048"/>
            <a:gd name="connsiteY8" fmla="*/ 1878741 h 2842084"/>
            <a:gd name="connsiteX9" fmla="*/ 3060744 w 3808048"/>
            <a:gd name="connsiteY9" fmla="*/ 2218919 h 2842084"/>
            <a:gd name="connsiteX10" fmla="*/ 2502851 w 3808048"/>
            <a:gd name="connsiteY10" fmla="*/ 2831241 h 2842084"/>
            <a:gd name="connsiteX11" fmla="*/ 1754458 w 3808048"/>
            <a:gd name="connsiteY11" fmla="*/ 2790420 h 2842084"/>
            <a:gd name="connsiteX12" fmla="*/ 1346244 w 3808048"/>
            <a:gd name="connsiteY12" fmla="*/ 2831240 h 2842084"/>
            <a:gd name="connsiteX13" fmla="*/ 506165 w 3808048"/>
            <a:gd name="connsiteY13" fmla="*/ 2220153 h 2842084"/>
            <a:gd name="connsiteX14" fmla="*/ 525235 w 3808048"/>
            <a:gd name="connsiteY14" fmla="*/ 1976861 h 2842084"/>
            <a:gd name="connsiteX15" fmla="*/ 15084 w 3808048"/>
            <a:gd name="connsiteY15" fmla="*/ 436854 h 2842084"/>
            <a:gd name="connsiteX16" fmla="*/ 1193783 w 3808048"/>
            <a:gd name="connsiteY16" fmla="*/ 320729 h 2842084"/>
            <a:gd name="connsiteX0" fmla="*/ 1458666 w 4072931"/>
            <a:gd name="connsiteY0" fmla="*/ 320729 h 2842084"/>
            <a:gd name="connsiteX1" fmla="*/ 1837270 w 4072931"/>
            <a:gd name="connsiteY1" fmla="*/ 828 h 2842084"/>
            <a:gd name="connsiteX2" fmla="*/ 2356374 w 4072931"/>
            <a:gd name="connsiteY2" fmla="*/ 399746 h 2842084"/>
            <a:gd name="connsiteX3" fmla="*/ 2624876 w 4072931"/>
            <a:gd name="connsiteY3" fmla="*/ 798663 h 2842084"/>
            <a:gd name="connsiteX4" fmla="*/ 3116862 w 4072931"/>
            <a:gd name="connsiteY4" fmla="*/ 942943 h 2842084"/>
            <a:gd name="connsiteX5" fmla="*/ 3170828 w 4072931"/>
            <a:gd name="connsiteY5" fmla="*/ 1253243 h 2842084"/>
            <a:gd name="connsiteX6" fmla="*/ 3177040 w 4072931"/>
            <a:gd name="connsiteY6" fmla="*/ 1651132 h 2842084"/>
            <a:gd name="connsiteX7" fmla="*/ 3801876 w 4072931"/>
            <a:gd name="connsiteY7" fmla="*/ 1606596 h 2842084"/>
            <a:gd name="connsiteX8" fmla="*/ 4005984 w 4072931"/>
            <a:gd name="connsiteY8" fmla="*/ 1878741 h 2842084"/>
            <a:gd name="connsiteX9" fmla="*/ 3325627 w 4072931"/>
            <a:gd name="connsiteY9" fmla="*/ 2218919 h 2842084"/>
            <a:gd name="connsiteX10" fmla="*/ 2767734 w 4072931"/>
            <a:gd name="connsiteY10" fmla="*/ 2831241 h 2842084"/>
            <a:gd name="connsiteX11" fmla="*/ 2019341 w 4072931"/>
            <a:gd name="connsiteY11" fmla="*/ 2790420 h 2842084"/>
            <a:gd name="connsiteX12" fmla="*/ 1611127 w 4072931"/>
            <a:gd name="connsiteY12" fmla="*/ 2831240 h 2842084"/>
            <a:gd name="connsiteX13" fmla="*/ 771048 w 4072931"/>
            <a:gd name="connsiteY13" fmla="*/ 2220153 h 2842084"/>
            <a:gd name="connsiteX14" fmla="*/ 790118 w 4072931"/>
            <a:gd name="connsiteY14" fmla="*/ 1976861 h 2842084"/>
            <a:gd name="connsiteX15" fmla="*/ 20417 w 4072931"/>
            <a:gd name="connsiteY15" fmla="*/ 1661437 h 2842084"/>
            <a:gd name="connsiteX16" fmla="*/ 279967 w 4072931"/>
            <a:gd name="connsiteY16" fmla="*/ 436854 h 2842084"/>
            <a:gd name="connsiteX17" fmla="*/ 1458666 w 4072931"/>
            <a:gd name="connsiteY17" fmla="*/ 320729 h 2842084"/>
            <a:gd name="connsiteX0" fmla="*/ 1438710 w 4052975"/>
            <a:gd name="connsiteY0" fmla="*/ 320729 h 2842084"/>
            <a:gd name="connsiteX1" fmla="*/ 1817314 w 4052975"/>
            <a:gd name="connsiteY1" fmla="*/ 828 h 2842084"/>
            <a:gd name="connsiteX2" fmla="*/ 2336418 w 4052975"/>
            <a:gd name="connsiteY2" fmla="*/ 399746 h 2842084"/>
            <a:gd name="connsiteX3" fmla="*/ 2604920 w 4052975"/>
            <a:gd name="connsiteY3" fmla="*/ 798663 h 2842084"/>
            <a:gd name="connsiteX4" fmla="*/ 3096906 w 4052975"/>
            <a:gd name="connsiteY4" fmla="*/ 942943 h 2842084"/>
            <a:gd name="connsiteX5" fmla="*/ 3150872 w 4052975"/>
            <a:gd name="connsiteY5" fmla="*/ 1253243 h 2842084"/>
            <a:gd name="connsiteX6" fmla="*/ 3157084 w 4052975"/>
            <a:gd name="connsiteY6" fmla="*/ 1651132 h 2842084"/>
            <a:gd name="connsiteX7" fmla="*/ 3781920 w 4052975"/>
            <a:gd name="connsiteY7" fmla="*/ 1606596 h 2842084"/>
            <a:gd name="connsiteX8" fmla="*/ 3986028 w 4052975"/>
            <a:gd name="connsiteY8" fmla="*/ 1878741 h 2842084"/>
            <a:gd name="connsiteX9" fmla="*/ 3305671 w 4052975"/>
            <a:gd name="connsiteY9" fmla="*/ 2218919 h 2842084"/>
            <a:gd name="connsiteX10" fmla="*/ 2747778 w 4052975"/>
            <a:gd name="connsiteY10" fmla="*/ 2831241 h 2842084"/>
            <a:gd name="connsiteX11" fmla="*/ 1999385 w 4052975"/>
            <a:gd name="connsiteY11" fmla="*/ 2790420 h 2842084"/>
            <a:gd name="connsiteX12" fmla="*/ 1591171 w 4052975"/>
            <a:gd name="connsiteY12" fmla="*/ 2831240 h 2842084"/>
            <a:gd name="connsiteX13" fmla="*/ 751092 w 4052975"/>
            <a:gd name="connsiteY13" fmla="*/ 2220153 h 2842084"/>
            <a:gd name="connsiteX14" fmla="*/ 770162 w 4052975"/>
            <a:gd name="connsiteY14" fmla="*/ 1976861 h 2842084"/>
            <a:gd name="connsiteX15" fmla="*/ 340563 w 4052975"/>
            <a:gd name="connsiteY15" fmla="*/ 1772763 h 2842084"/>
            <a:gd name="connsiteX16" fmla="*/ 461 w 4052975"/>
            <a:gd name="connsiteY16" fmla="*/ 1661437 h 2842084"/>
            <a:gd name="connsiteX17" fmla="*/ 260011 w 4052975"/>
            <a:gd name="connsiteY17" fmla="*/ 436854 h 2842084"/>
            <a:gd name="connsiteX18" fmla="*/ 1438710 w 4052975"/>
            <a:gd name="connsiteY18" fmla="*/ 320729 h 2842084"/>
            <a:gd name="connsiteX0" fmla="*/ 1474412 w 4088677"/>
            <a:gd name="connsiteY0" fmla="*/ 320729 h 2842084"/>
            <a:gd name="connsiteX1" fmla="*/ 1853016 w 4088677"/>
            <a:gd name="connsiteY1" fmla="*/ 828 h 2842084"/>
            <a:gd name="connsiteX2" fmla="*/ 2372120 w 4088677"/>
            <a:gd name="connsiteY2" fmla="*/ 399746 h 2842084"/>
            <a:gd name="connsiteX3" fmla="*/ 2640622 w 4088677"/>
            <a:gd name="connsiteY3" fmla="*/ 798663 h 2842084"/>
            <a:gd name="connsiteX4" fmla="*/ 3132608 w 4088677"/>
            <a:gd name="connsiteY4" fmla="*/ 942943 h 2842084"/>
            <a:gd name="connsiteX5" fmla="*/ 3186574 w 4088677"/>
            <a:gd name="connsiteY5" fmla="*/ 1253243 h 2842084"/>
            <a:gd name="connsiteX6" fmla="*/ 3192786 w 4088677"/>
            <a:gd name="connsiteY6" fmla="*/ 1651132 h 2842084"/>
            <a:gd name="connsiteX7" fmla="*/ 3817622 w 4088677"/>
            <a:gd name="connsiteY7" fmla="*/ 1606596 h 2842084"/>
            <a:gd name="connsiteX8" fmla="*/ 4021730 w 4088677"/>
            <a:gd name="connsiteY8" fmla="*/ 1878741 h 2842084"/>
            <a:gd name="connsiteX9" fmla="*/ 3341373 w 4088677"/>
            <a:gd name="connsiteY9" fmla="*/ 2218919 h 2842084"/>
            <a:gd name="connsiteX10" fmla="*/ 2783480 w 4088677"/>
            <a:gd name="connsiteY10" fmla="*/ 2831241 h 2842084"/>
            <a:gd name="connsiteX11" fmla="*/ 2035087 w 4088677"/>
            <a:gd name="connsiteY11" fmla="*/ 2790420 h 2842084"/>
            <a:gd name="connsiteX12" fmla="*/ 1626873 w 4088677"/>
            <a:gd name="connsiteY12" fmla="*/ 2831240 h 2842084"/>
            <a:gd name="connsiteX13" fmla="*/ 786794 w 4088677"/>
            <a:gd name="connsiteY13" fmla="*/ 2220153 h 2842084"/>
            <a:gd name="connsiteX14" fmla="*/ 805864 w 4088677"/>
            <a:gd name="connsiteY14" fmla="*/ 1976861 h 2842084"/>
            <a:gd name="connsiteX15" fmla="*/ 376265 w 4088677"/>
            <a:gd name="connsiteY15" fmla="*/ 1772763 h 2842084"/>
            <a:gd name="connsiteX16" fmla="*/ 362 w 4088677"/>
            <a:gd name="connsiteY16" fmla="*/ 1568666 h 2842084"/>
            <a:gd name="connsiteX17" fmla="*/ 295713 w 4088677"/>
            <a:gd name="connsiteY17" fmla="*/ 436854 h 2842084"/>
            <a:gd name="connsiteX18" fmla="*/ 1474412 w 4088677"/>
            <a:gd name="connsiteY18" fmla="*/ 320729 h 2842084"/>
            <a:gd name="connsiteX0" fmla="*/ 1483396 w 4097661"/>
            <a:gd name="connsiteY0" fmla="*/ 320729 h 2842084"/>
            <a:gd name="connsiteX1" fmla="*/ 1862000 w 4097661"/>
            <a:gd name="connsiteY1" fmla="*/ 828 h 2842084"/>
            <a:gd name="connsiteX2" fmla="*/ 2381104 w 4097661"/>
            <a:gd name="connsiteY2" fmla="*/ 399746 h 2842084"/>
            <a:gd name="connsiteX3" fmla="*/ 2649606 w 4097661"/>
            <a:gd name="connsiteY3" fmla="*/ 798663 h 2842084"/>
            <a:gd name="connsiteX4" fmla="*/ 3141592 w 4097661"/>
            <a:gd name="connsiteY4" fmla="*/ 942943 h 2842084"/>
            <a:gd name="connsiteX5" fmla="*/ 3195558 w 4097661"/>
            <a:gd name="connsiteY5" fmla="*/ 1253243 h 2842084"/>
            <a:gd name="connsiteX6" fmla="*/ 3201770 w 4097661"/>
            <a:gd name="connsiteY6" fmla="*/ 1651132 h 2842084"/>
            <a:gd name="connsiteX7" fmla="*/ 3826606 w 4097661"/>
            <a:gd name="connsiteY7" fmla="*/ 1606596 h 2842084"/>
            <a:gd name="connsiteX8" fmla="*/ 4030714 w 4097661"/>
            <a:gd name="connsiteY8" fmla="*/ 1878741 h 2842084"/>
            <a:gd name="connsiteX9" fmla="*/ 3350357 w 4097661"/>
            <a:gd name="connsiteY9" fmla="*/ 2218919 h 2842084"/>
            <a:gd name="connsiteX10" fmla="*/ 2792464 w 4097661"/>
            <a:gd name="connsiteY10" fmla="*/ 2831241 h 2842084"/>
            <a:gd name="connsiteX11" fmla="*/ 2044071 w 4097661"/>
            <a:gd name="connsiteY11" fmla="*/ 2790420 h 2842084"/>
            <a:gd name="connsiteX12" fmla="*/ 1635857 w 4097661"/>
            <a:gd name="connsiteY12" fmla="*/ 2831240 h 2842084"/>
            <a:gd name="connsiteX13" fmla="*/ 795778 w 4097661"/>
            <a:gd name="connsiteY13" fmla="*/ 2220153 h 2842084"/>
            <a:gd name="connsiteX14" fmla="*/ 814848 w 4097661"/>
            <a:gd name="connsiteY14" fmla="*/ 1976861 h 2842084"/>
            <a:gd name="connsiteX15" fmla="*/ 385249 w 4097661"/>
            <a:gd name="connsiteY15" fmla="*/ 1772763 h 2842084"/>
            <a:gd name="connsiteX16" fmla="*/ 9346 w 4097661"/>
            <a:gd name="connsiteY16" fmla="*/ 1568666 h 2842084"/>
            <a:gd name="connsiteX17" fmla="*/ 125699 w 4097661"/>
            <a:gd name="connsiteY17" fmla="*/ 733723 h 2842084"/>
            <a:gd name="connsiteX18" fmla="*/ 304697 w 4097661"/>
            <a:gd name="connsiteY18" fmla="*/ 436854 h 2842084"/>
            <a:gd name="connsiteX19" fmla="*/ 1483396 w 4097661"/>
            <a:gd name="connsiteY19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733723 h 2842084"/>
            <a:gd name="connsiteX18" fmla="*/ 285591 w 4096453"/>
            <a:gd name="connsiteY18" fmla="*/ 640952 h 2842084"/>
            <a:gd name="connsiteX19" fmla="*/ 303489 w 4096453"/>
            <a:gd name="connsiteY19" fmla="*/ 436854 h 2842084"/>
            <a:gd name="connsiteX20" fmla="*/ 1482188 w 4096453"/>
            <a:gd name="connsiteY20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303489 w 4096453"/>
            <a:gd name="connsiteY19" fmla="*/ 436854 h 2842084"/>
            <a:gd name="connsiteX20" fmla="*/ 1482188 w 4096453"/>
            <a:gd name="connsiteY20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446689 w 4096453"/>
            <a:gd name="connsiteY19" fmla="*/ 381191 h 2842084"/>
            <a:gd name="connsiteX20" fmla="*/ 1482188 w 4096453"/>
            <a:gd name="connsiteY20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446689 w 4096453"/>
            <a:gd name="connsiteY19" fmla="*/ 381191 h 2842084"/>
            <a:gd name="connsiteX20" fmla="*/ 786792 w 4096453"/>
            <a:gd name="connsiteY20" fmla="*/ 325528 h 2842084"/>
            <a:gd name="connsiteX21" fmla="*/ 1482188 w 4096453"/>
            <a:gd name="connsiteY21" fmla="*/ 320729 h 2842084"/>
            <a:gd name="connsiteX0" fmla="*/ 1482188 w 4096453"/>
            <a:gd name="connsiteY0" fmla="*/ 320729 h 2842084"/>
            <a:gd name="connsiteX1" fmla="*/ 1860792 w 4096453"/>
            <a:gd name="connsiteY1" fmla="*/ 828 h 2842084"/>
            <a:gd name="connsiteX2" fmla="*/ 2379896 w 4096453"/>
            <a:gd name="connsiteY2" fmla="*/ 399746 h 2842084"/>
            <a:gd name="connsiteX3" fmla="*/ 2648398 w 4096453"/>
            <a:gd name="connsiteY3" fmla="*/ 798663 h 2842084"/>
            <a:gd name="connsiteX4" fmla="*/ 3140384 w 4096453"/>
            <a:gd name="connsiteY4" fmla="*/ 942943 h 2842084"/>
            <a:gd name="connsiteX5" fmla="*/ 3194350 w 4096453"/>
            <a:gd name="connsiteY5" fmla="*/ 1253243 h 2842084"/>
            <a:gd name="connsiteX6" fmla="*/ 3200562 w 4096453"/>
            <a:gd name="connsiteY6" fmla="*/ 1651132 h 2842084"/>
            <a:gd name="connsiteX7" fmla="*/ 3825398 w 4096453"/>
            <a:gd name="connsiteY7" fmla="*/ 1606596 h 2842084"/>
            <a:gd name="connsiteX8" fmla="*/ 4029506 w 4096453"/>
            <a:gd name="connsiteY8" fmla="*/ 1878741 h 2842084"/>
            <a:gd name="connsiteX9" fmla="*/ 3349149 w 4096453"/>
            <a:gd name="connsiteY9" fmla="*/ 2218919 h 2842084"/>
            <a:gd name="connsiteX10" fmla="*/ 2791256 w 4096453"/>
            <a:gd name="connsiteY10" fmla="*/ 2831241 h 2842084"/>
            <a:gd name="connsiteX11" fmla="*/ 2042863 w 4096453"/>
            <a:gd name="connsiteY11" fmla="*/ 2790420 h 2842084"/>
            <a:gd name="connsiteX12" fmla="*/ 1634649 w 4096453"/>
            <a:gd name="connsiteY12" fmla="*/ 2831240 h 2842084"/>
            <a:gd name="connsiteX13" fmla="*/ 794570 w 4096453"/>
            <a:gd name="connsiteY13" fmla="*/ 2220153 h 2842084"/>
            <a:gd name="connsiteX14" fmla="*/ 813640 w 4096453"/>
            <a:gd name="connsiteY14" fmla="*/ 1976861 h 2842084"/>
            <a:gd name="connsiteX15" fmla="*/ 384041 w 4096453"/>
            <a:gd name="connsiteY15" fmla="*/ 1772763 h 2842084"/>
            <a:gd name="connsiteX16" fmla="*/ 8138 w 4096453"/>
            <a:gd name="connsiteY16" fmla="*/ 1568666 h 2842084"/>
            <a:gd name="connsiteX17" fmla="*/ 124491 w 4096453"/>
            <a:gd name="connsiteY17" fmla="*/ 650230 h 2842084"/>
            <a:gd name="connsiteX18" fmla="*/ 285591 w 4096453"/>
            <a:gd name="connsiteY18" fmla="*/ 640952 h 2842084"/>
            <a:gd name="connsiteX19" fmla="*/ 384039 w 4096453"/>
            <a:gd name="connsiteY19" fmla="*/ 371914 h 2842084"/>
            <a:gd name="connsiteX20" fmla="*/ 786792 w 4096453"/>
            <a:gd name="connsiteY20" fmla="*/ 325528 h 2842084"/>
            <a:gd name="connsiteX21" fmla="*/ 1482188 w 4096453"/>
            <a:gd name="connsiteY21" fmla="*/ 320729 h 2842084"/>
            <a:gd name="connsiteX0" fmla="*/ 1482188 w 4096453"/>
            <a:gd name="connsiteY0" fmla="*/ 366927 h 2888282"/>
            <a:gd name="connsiteX1" fmla="*/ 1950291 w 4096453"/>
            <a:gd name="connsiteY1" fmla="*/ 641 h 2888282"/>
            <a:gd name="connsiteX2" fmla="*/ 2379896 w 4096453"/>
            <a:gd name="connsiteY2" fmla="*/ 445944 h 2888282"/>
            <a:gd name="connsiteX3" fmla="*/ 2648398 w 4096453"/>
            <a:gd name="connsiteY3" fmla="*/ 844861 h 2888282"/>
            <a:gd name="connsiteX4" fmla="*/ 3140384 w 4096453"/>
            <a:gd name="connsiteY4" fmla="*/ 989141 h 2888282"/>
            <a:gd name="connsiteX5" fmla="*/ 3194350 w 4096453"/>
            <a:gd name="connsiteY5" fmla="*/ 1299441 h 2888282"/>
            <a:gd name="connsiteX6" fmla="*/ 3200562 w 4096453"/>
            <a:gd name="connsiteY6" fmla="*/ 1697330 h 2888282"/>
            <a:gd name="connsiteX7" fmla="*/ 3825398 w 4096453"/>
            <a:gd name="connsiteY7" fmla="*/ 1652794 h 2888282"/>
            <a:gd name="connsiteX8" fmla="*/ 4029506 w 4096453"/>
            <a:gd name="connsiteY8" fmla="*/ 1924939 h 2888282"/>
            <a:gd name="connsiteX9" fmla="*/ 3349149 w 4096453"/>
            <a:gd name="connsiteY9" fmla="*/ 2265117 h 2888282"/>
            <a:gd name="connsiteX10" fmla="*/ 2791256 w 4096453"/>
            <a:gd name="connsiteY10" fmla="*/ 2877439 h 2888282"/>
            <a:gd name="connsiteX11" fmla="*/ 2042863 w 4096453"/>
            <a:gd name="connsiteY11" fmla="*/ 2836618 h 2888282"/>
            <a:gd name="connsiteX12" fmla="*/ 1634649 w 4096453"/>
            <a:gd name="connsiteY12" fmla="*/ 2877438 h 2888282"/>
            <a:gd name="connsiteX13" fmla="*/ 794570 w 4096453"/>
            <a:gd name="connsiteY13" fmla="*/ 2266351 h 2888282"/>
            <a:gd name="connsiteX14" fmla="*/ 813640 w 4096453"/>
            <a:gd name="connsiteY14" fmla="*/ 2023059 h 2888282"/>
            <a:gd name="connsiteX15" fmla="*/ 384041 w 4096453"/>
            <a:gd name="connsiteY15" fmla="*/ 1818961 h 2888282"/>
            <a:gd name="connsiteX16" fmla="*/ 8138 w 4096453"/>
            <a:gd name="connsiteY16" fmla="*/ 1614864 h 2888282"/>
            <a:gd name="connsiteX17" fmla="*/ 124491 w 4096453"/>
            <a:gd name="connsiteY17" fmla="*/ 696428 h 2888282"/>
            <a:gd name="connsiteX18" fmla="*/ 285591 w 4096453"/>
            <a:gd name="connsiteY18" fmla="*/ 687150 h 2888282"/>
            <a:gd name="connsiteX19" fmla="*/ 384039 w 4096453"/>
            <a:gd name="connsiteY19" fmla="*/ 418112 h 2888282"/>
            <a:gd name="connsiteX20" fmla="*/ 786792 w 4096453"/>
            <a:gd name="connsiteY20" fmla="*/ 371726 h 2888282"/>
            <a:gd name="connsiteX21" fmla="*/ 1482188 w 4096453"/>
            <a:gd name="connsiteY21" fmla="*/ 366927 h 2888282"/>
            <a:gd name="connsiteX0" fmla="*/ 1482188 w 4096453"/>
            <a:gd name="connsiteY0" fmla="*/ 366927 h 2888282"/>
            <a:gd name="connsiteX1" fmla="*/ 1950291 w 4096453"/>
            <a:gd name="connsiteY1" fmla="*/ 641 h 2888282"/>
            <a:gd name="connsiteX2" fmla="*/ 2379896 w 4096453"/>
            <a:gd name="connsiteY2" fmla="*/ 445944 h 2888282"/>
            <a:gd name="connsiteX3" fmla="*/ 2648398 w 4096453"/>
            <a:gd name="connsiteY3" fmla="*/ 844861 h 2888282"/>
            <a:gd name="connsiteX4" fmla="*/ 3140384 w 4096453"/>
            <a:gd name="connsiteY4" fmla="*/ 989141 h 2888282"/>
            <a:gd name="connsiteX5" fmla="*/ 3194350 w 4096453"/>
            <a:gd name="connsiteY5" fmla="*/ 1299441 h 2888282"/>
            <a:gd name="connsiteX6" fmla="*/ 3200562 w 4096453"/>
            <a:gd name="connsiteY6" fmla="*/ 1697330 h 2888282"/>
            <a:gd name="connsiteX7" fmla="*/ 3825398 w 4096453"/>
            <a:gd name="connsiteY7" fmla="*/ 1652794 h 2888282"/>
            <a:gd name="connsiteX8" fmla="*/ 4029506 w 4096453"/>
            <a:gd name="connsiteY8" fmla="*/ 1924939 h 2888282"/>
            <a:gd name="connsiteX9" fmla="*/ 3349149 w 4096453"/>
            <a:gd name="connsiteY9" fmla="*/ 2265117 h 2888282"/>
            <a:gd name="connsiteX10" fmla="*/ 2791256 w 4096453"/>
            <a:gd name="connsiteY10" fmla="*/ 2877439 h 2888282"/>
            <a:gd name="connsiteX11" fmla="*/ 2042863 w 4096453"/>
            <a:gd name="connsiteY11" fmla="*/ 2836618 h 2888282"/>
            <a:gd name="connsiteX12" fmla="*/ 1598849 w 4096453"/>
            <a:gd name="connsiteY12" fmla="*/ 2840330 h 2888282"/>
            <a:gd name="connsiteX13" fmla="*/ 794570 w 4096453"/>
            <a:gd name="connsiteY13" fmla="*/ 2266351 h 2888282"/>
            <a:gd name="connsiteX14" fmla="*/ 813640 w 4096453"/>
            <a:gd name="connsiteY14" fmla="*/ 2023059 h 2888282"/>
            <a:gd name="connsiteX15" fmla="*/ 384041 w 4096453"/>
            <a:gd name="connsiteY15" fmla="*/ 1818961 h 2888282"/>
            <a:gd name="connsiteX16" fmla="*/ 8138 w 4096453"/>
            <a:gd name="connsiteY16" fmla="*/ 1614864 h 2888282"/>
            <a:gd name="connsiteX17" fmla="*/ 124491 w 4096453"/>
            <a:gd name="connsiteY17" fmla="*/ 696428 h 2888282"/>
            <a:gd name="connsiteX18" fmla="*/ 285591 w 4096453"/>
            <a:gd name="connsiteY18" fmla="*/ 687150 h 2888282"/>
            <a:gd name="connsiteX19" fmla="*/ 384039 w 4096453"/>
            <a:gd name="connsiteY19" fmla="*/ 418112 h 2888282"/>
            <a:gd name="connsiteX20" fmla="*/ 786792 w 4096453"/>
            <a:gd name="connsiteY20" fmla="*/ 371726 h 2888282"/>
            <a:gd name="connsiteX21" fmla="*/ 1482188 w 4096453"/>
            <a:gd name="connsiteY21" fmla="*/ 366927 h 28882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4096453" h="2888282">
              <a:moveTo>
                <a:pt x="1482188" y="366927"/>
              </a:moveTo>
              <a:cubicBezTo>
                <a:pt x="1695692" y="179490"/>
                <a:pt x="1800673" y="-12528"/>
                <a:pt x="1950291" y="641"/>
              </a:cubicBezTo>
              <a:cubicBezTo>
                <a:pt x="2099909" y="13810"/>
                <a:pt x="2263545" y="305241"/>
                <a:pt x="2379896" y="445944"/>
              </a:cubicBezTo>
              <a:cubicBezTo>
                <a:pt x="2496247" y="586647"/>
                <a:pt x="2521650" y="754328"/>
                <a:pt x="2648398" y="844861"/>
              </a:cubicBezTo>
              <a:cubicBezTo>
                <a:pt x="2775146" y="935394"/>
                <a:pt x="3049392" y="913378"/>
                <a:pt x="3140384" y="989141"/>
              </a:cubicBezTo>
              <a:cubicBezTo>
                <a:pt x="3231376" y="1064904"/>
                <a:pt x="3184320" y="1181410"/>
                <a:pt x="3194350" y="1299441"/>
              </a:cubicBezTo>
              <a:cubicBezTo>
                <a:pt x="3204380" y="1417472"/>
                <a:pt x="3086437" y="1638438"/>
                <a:pt x="3200562" y="1697330"/>
              </a:cubicBezTo>
              <a:lnTo>
                <a:pt x="3825398" y="1652794"/>
              </a:lnTo>
              <a:cubicBezTo>
                <a:pt x="4167845" y="1979366"/>
                <a:pt x="4122488" y="1834225"/>
                <a:pt x="4029506" y="1924939"/>
              </a:cubicBezTo>
              <a:cubicBezTo>
                <a:pt x="3936524" y="2015653"/>
                <a:pt x="3544185" y="2108635"/>
                <a:pt x="3349149" y="2265117"/>
              </a:cubicBezTo>
              <a:cubicBezTo>
                <a:pt x="2652917" y="2793527"/>
                <a:pt x="3038452" y="2829814"/>
                <a:pt x="2791256" y="2877439"/>
              </a:cubicBezTo>
              <a:cubicBezTo>
                <a:pt x="2544060" y="2925064"/>
                <a:pt x="2185738" y="2798065"/>
                <a:pt x="2042863" y="2836618"/>
              </a:cubicBezTo>
              <a:lnTo>
                <a:pt x="1598849" y="2840330"/>
              </a:lnTo>
              <a:lnTo>
                <a:pt x="794570" y="2266351"/>
              </a:lnTo>
              <a:cubicBezTo>
                <a:pt x="638343" y="2106947"/>
                <a:pt x="882061" y="2097624"/>
                <a:pt x="813640" y="2023059"/>
              </a:cubicBezTo>
              <a:cubicBezTo>
                <a:pt x="745219" y="1948494"/>
                <a:pt x="512325" y="1871532"/>
                <a:pt x="384041" y="1818961"/>
              </a:cubicBezTo>
              <a:cubicBezTo>
                <a:pt x="255758" y="1766390"/>
                <a:pt x="49905" y="1760206"/>
                <a:pt x="8138" y="1614864"/>
              </a:cubicBezTo>
              <a:cubicBezTo>
                <a:pt x="-33629" y="1469522"/>
                <a:pt x="97641" y="874240"/>
                <a:pt x="124491" y="696428"/>
              </a:cubicBezTo>
              <a:cubicBezTo>
                <a:pt x="151341" y="518616"/>
                <a:pt x="255758" y="736628"/>
                <a:pt x="285591" y="687150"/>
              </a:cubicBezTo>
              <a:cubicBezTo>
                <a:pt x="315424" y="637672"/>
                <a:pt x="310947" y="476867"/>
                <a:pt x="384039" y="418112"/>
              </a:cubicBezTo>
              <a:cubicBezTo>
                <a:pt x="457131" y="359357"/>
                <a:pt x="614209" y="381803"/>
                <a:pt x="786792" y="371726"/>
              </a:cubicBezTo>
              <a:cubicBezTo>
                <a:pt x="959375" y="361649"/>
                <a:pt x="1292746" y="414859"/>
                <a:pt x="1482188" y="366927"/>
              </a:cubicBezTo>
              <a:close/>
            </a:path>
          </a:pathLst>
        </a:custGeom>
        <a:noFill/>
        <a:ln w="38100"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P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16282</xdr:colOff>
      <xdr:row>30</xdr:row>
      <xdr:rowOff>77529</xdr:rowOff>
    </xdr:to>
    <xdr:pic>
      <xdr:nvPicPr>
        <xdr:cNvPr id="3" name="Picture 2" descr="FCA_CENRO Socorr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3343"/>
          <a:ext cx="8256515" cy="57593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view="pageBreakPreview" zoomScaleNormal="100" zoomScaleSheetLayoutView="100" workbookViewId="0">
      <selection activeCell="D10" sqref="D10"/>
    </sheetView>
  </sheetViews>
  <sheetFormatPr defaultRowHeight="15.75" x14ac:dyDescent="0.25"/>
  <cols>
    <col min="1" max="1" width="17.125" style="16" bestFit="1" customWidth="1"/>
    <col min="2" max="2" width="61.25" style="16" customWidth="1"/>
  </cols>
  <sheetData>
    <row r="1" spans="1:2" ht="21" x14ac:dyDescent="0.35">
      <c r="A1" s="66" t="s">
        <v>36</v>
      </c>
      <c r="B1" s="66"/>
    </row>
    <row r="2" spans="1:2" ht="21" x14ac:dyDescent="0.35">
      <c r="A2" s="66" t="s">
        <v>100</v>
      </c>
      <c r="B2" s="66"/>
    </row>
    <row r="4" spans="1:2" ht="18.75" x14ac:dyDescent="0.25">
      <c r="A4" s="17" t="s">
        <v>0</v>
      </c>
    </row>
    <row r="5" spans="1:2" ht="19.5" thickBot="1" x14ac:dyDescent="0.3">
      <c r="A5" s="18"/>
    </row>
    <row r="6" spans="1:2" ht="32.25" thickBot="1" x14ac:dyDescent="0.3">
      <c r="A6" s="19" t="s">
        <v>58</v>
      </c>
      <c r="B6" s="63" t="s">
        <v>98</v>
      </c>
    </row>
    <row r="7" spans="1:2" ht="32.25" thickBot="1" x14ac:dyDescent="0.3">
      <c r="A7" s="64" t="s">
        <v>1</v>
      </c>
      <c r="B7" s="24" t="s">
        <v>59</v>
      </c>
    </row>
    <row r="8" spans="1:2" ht="48" thickBot="1" x14ac:dyDescent="0.3">
      <c r="A8" s="65"/>
      <c r="B8" s="24" t="s">
        <v>32</v>
      </c>
    </row>
    <row r="9" spans="1:2" ht="32.25" thickBot="1" x14ac:dyDescent="0.3">
      <c r="A9" s="20" t="s">
        <v>7</v>
      </c>
      <c r="B9" s="25">
        <v>150</v>
      </c>
    </row>
    <row r="10" spans="1:2" ht="63.75" thickBot="1" x14ac:dyDescent="0.3">
      <c r="A10" s="20" t="s">
        <v>37</v>
      </c>
      <c r="B10" s="26" t="s">
        <v>66</v>
      </c>
    </row>
    <row r="11" spans="1:2" ht="63.75" thickBot="1" x14ac:dyDescent="0.3">
      <c r="A11" s="20" t="s">
        <v>60</v>
      </c>
      <c r="B11" s="58" t="str">
        <f>B6</f>
        <v>117,647.77 hectares*</v>
      </c>
    </row>
    <row r="12" spans="1:2" ht="32.25" thickBot="1" x14ac:dyDescent="0.3">
      <c r="A12" s="19" t="s">
        <v>2</v>
      </c>
      <c r="B12" s="27" t="s">
        <v>101</v>
      </c>
    </row>
    <row r="13" spans="1:2" ht="32.25" thickBot="1" x14ac:dyDescent="0.3">
      <c r="A13" s="19" t="s">
        <v>3</v>
      </c>
      <c r="B13" s="27" t="s">
        <v>63</v>
      </c>
    </row>
    <row r="14" spans="1:2" ht="10.15" customHeight="1" x14ac:dyDescent="0.25">
      <c r="A14" s="21"/>
      <c r="B14" s="21"/>
    </row>
    <row r="15" spans="1:2" s="5" customFormat="1" ht="12.75" x14ac:dyDescent="0.2">
      <c r="A15" s="22" t="s">
        <v>99</v>
      </c>
      <c r="B15" s="22"/>
    </row>
    <row r="16" spans="1:2" s="6" customFormat="1" ht="12.75" x14ac:dyDescent="0.2">
      <c r="A16" s="22" t="s">
        <v>95</v>
      </c>
      <c r="B16" s="23"/>
    </row>
    <row r="17" spans="1:1" ht="16.149999999999999" customHeight="1" x14ac:dyDescent="0.25">
      <c r="A17" s="22" t="s">
        <v>94</v>
      </c>
    </row>
    <row r="18" spans="1:1" x14ac:dyDescent="0.25">
      <c r="A18" s="22"/>
    </row>
  </sheetData>
  <mergeCells count="3">
    <mergeCell ref="A7:A8"/>
    <mergeCell ref="A1:B1"/>
    <mergeCell ref="A2:B2"/>
  </mergeCells>
  <printOptions horizontalCentered="1"/>
  <pageMargins left="0.45" right="0.45" top="0.75" bottom="0.5" header="0.3" footer="0.3"/>
  <pageSetup scale="9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view="pageBreakPreview" zoomScale="80" zoomScaleNormal="86" zoomScaleSheetLayoutView="80" workbookViewId="0">
      <pane ySplit="2" topLeftCell="A3" activePane="bottomLeft" state="frozen"/>
      <selection pane="bottomLeft" activeCell="J15" sqref="J15"/>
    </sheetView>
  </sheetViews>
  <sheetFormatPr defaultRowHeight="15.75" x14ac:dyDescent="0.25"/>
  <cols>
    <col min="1" max="1" width="4.375" customWidth="1"/>
    <col min="2" max="2" width="25.625" bestFit="1" customWidth="1"/>
    <col min="3" max="3" width="27.375" style="10" customWidth="1"/>
    <col min="4" max="4" width="33.125" style="10" bestFit="1" customWidth="1"/>
    <col min="5" max="5" width="12.75" style="10" customWidth="1"/>
    <col min="6" max="6" width="12.375" style="10" customWidth="1"/>
    <col min="7" max="7" width="17.875" customWidth="1"/>
    <col min="8" max="8" width="8.25" customWidth="1"/>
  </cols>
  <sheetData>
    <row r="1" spans="1:7" ht="27" thickBot="1" x14ac:dyDescent="0.45">
      <c r="A1" s="67" t="s">
        <v>38</v>
      </c>
      <c r="B1" s="67"/>
      <c r="C1" s="67"/>
      <c r="D1" s="67"/>
      <c r="E1" s="67"/>
      <c r="F1" s="67"/>
      <c r="G1" s="67"/>
    </row>
    <row r="2" spans="1:7" ht="52.5" customHeight="1" thickBot="1" x14ac:dyDescent="0.3">
      <c r="A2" s="29" t="s">
        <v>35</v>
      </c>
      <c r="B2" s="29" t="s">
        <v>29</v>
      </c>
      <c r="C2" s="29" t="s">
        <v>4</v>
      </c>
      <c r="D2" s="29" t="s">
        <v>22</v>
      </c>
      <c r="E2" s="29" t="s">
        <v>23</v>
      </c>
      <c r="F2" s="29" t="s">
        <v>24</v>
      </c>
      <c r="G2" s="29" t="s">
        <v>10</v>
      </c>
    </row>
    <row r="3" spans="1:7" ht="32.25" thickBot="1" x14ac:dyDescent="0.3">
      <c r="A3" s="31">
        <v>1</v>
      </c>
      <c r="B3" s="37" t="s">
        <v>84</v>
      </c>
      <c r="C3" s="31" t="s">
        <v>33</v>
      </c>
      <c r="D3" s="52" t="s">
        <v>30</v>
      </c>
      <c r="E3" s="31" t="s">
        <v>28</v>
      </c>
      <c r="F3" s="31" t="s">
        <v>25</v>
      </c>
      <c r="G3" s="35" t="s">
        <v>34</v>
      </c>
    </row>
    <row r="4" spans="1:7" ht="32.25" thickBot="1" x14ac:dyDescent="0.3">
      <c r="A4" s="31">
        <v>2</v>
      </c>
      <c r="B4" s="37" t="s">
        <v>46</v>
      </c>
      <c r="C4" s="31" t="s">
        <v>33</v>
      </c>
      <c r="D4" s="52" t="s">
        <v>30</v>
      </c>
      <c r="E4" s="31" t="s">
        <v>28</v>
      </c>
      <c r="F4" s="31" t="s">
        <v>25</v>
      </c>
      <c r="G4" s="35" t="s">
        <v>25</v>
      </c>
    </row>
    <row r="5" spans="1:7" ht="32.25" thickBot="1" x14ac:dyDescent="0.3">
      <c r="A5" s="31">
        <v>3</v>
      </c>
      <c r="B5" s="37" t="s">
        <v>54</v>
      </c>
      <c r="C5" s="31" t="s">
        <v>33</v>
      </c>
      <c r="D5" s="52" t="s">
        <v>30</v>
      </c>
      <c r="E5" s="31" t="s">
        <v>28</v>
      </c>
      <c r="F5" s="31" t="s">
        <v>25</v>
      </c>
      <c r="G5" s="35" t="s">
        <v>34</v>
      </c>
    </row>
    <row r="6" spans="1:7" ht="32.25" thickBot="1" x14ac:dyDescent="0.3">
      <c r="A6" s="31">
        <v>4</v>
      </c>
      <c r="B6" s="37" t="s">
        <v>70</v>
      </c>
      <c r="C6" s="31" t="s">
        <v>33</v>
      </c>
      <c r="D6" s="52" t="s">
        <v>30</v>
      </c>
      <c r="E6" s="31" t="s">
        <v>28</v>
      </c>
      <c r="F6" s="31" t="s">
        <v>25</v>
      </c>
      <c r="G6" s="35" t="s">
        <v>25</v>
      </c>
    </row>
    <row r="7" spans="1:7" ht="32.25" thickBot="1" x14ac:dyDescent="0.3">
      <c r="A7" s="31">
        <v>5</v>
      </c>
      <c r="B7" s="37" t="s">
        <v>52</v>
      </c>
      <c r="C7" s="31" t="s">
        <v>33</v>
      </c>
      <c r="D7" s="52" t="s">
        <v>30</v>
      </c>
      <c r="E7" s="31" t="s">
        <v>28</v>
      </c>
      <c r="F7" s="31" t="s">
        <v>25</v>
      </c>
      <c r="G7" s="35" t="s">
        <v>34</v>
      </c>
    </row>
    <row r="8" spans="1:7" ht="32.25" thickBot="1" x14ac:dyDescent="0.3">
      <c r="A8" s="31">
        <v>6</v>
      </c>
      <c r="B8" s="37" t="s">
        <v>69</v>
      </c>
      <c r="C8" s="31" t="s">
        <v>33</v>
      </c>
      <c r="D8" s="52" t="s">
        <v>30</v>
      </c>
      <c r="E8" s="31" t="s">
        <v>28</v>
      </c>
      <c r="F8" s="31" t="s">
        <v>25</v>
      </c>
      <c r="G8" s="35" t="s">
        <v>34</v>
      </c>
    </row>
    <row r="9" spans="1:7" ht="32.25" thickBot="1" x14ac:dyDescent="0.3">
      <c r="A9" s="31">
        <v>7</v>
      </c>
      <c r="B9" s="37" t="s">
        <v>50</v>
      </c>
      <c r="C9" s="31" t="s">
        <v>33</v>
      </c>
      <c r="D9" s="52" t="s">
        <v>30</v>
      </c>
      <c r="E9" s="31" t="s">
        <v>28</v>
      </c>
      <c r="F9" s="31" t="s">
        <v>25</v>
      </c>
      <c r="G9" s="35" t="s">
        <v>34</v>
      </c>
    </row>
    <row r="10" spans="1:7" ht="32.25" thickBot="1" x14ac:dyDescent="0.3">
      <c r="A10" s="31">
        <v>8</v>
      </c>
      <c r="B10" s="37" t="s">
        <v>47</v>
      </c>
      <c r="C10" s="31" t="s">
        <v>33</v>
      </c>
      <c r="D10" s="52" t="s">
        <v>30</v>
      </c>
      <c r="E10" s="31" t="s">
        <v>28</v>
      </c>
      <c r="F10" s="31" t="s">
        <v>25</v>
      </c>
      <c r="G10" s="35" t="s">
        <v>25</v>
      </c>
    </row>
    <row r="11" spans="1:7" ht="32.25" thickBot="1" x14ac:dyDescent="0.3">
      <c r="A11" s="31">
        <v>9</v>
      </c>
      <c r="B11" s="37" t="s">
        <v>48</v>
      </c>
      <c r="C11" s="31" t="s">
        <v>33</v>
      </c>
      <c r="D11" s="52" t="s">
        <v>30</v>
      </c>
      <c r="E11" s="31" t="s">
        <v>28</v>
      </c>
      <c r="F11" s="31" t="s">
        <v>25</v>
      </c>
      <c r="G11" s="35" t="s">
        <v>25</v>
      </c>
    </row>
    <row r="12" spans="1:7" ht="32.25" thickBot="1" x14ac:dyDescent="0.3">
      <c r="A12" s="31">
        <v>10</v>
      </c>
      <c r="B12" s="37" t="s">
        <v>49</v>
      </c>
      <c r="C12" s="31" t="s">
        <v>33</v>
      </c>
      <c r="D12" s="52" t="s">
        <v>30</v>
      </c>
      <c r="E12" s="31" t="s">
        <v>28</v>
      </c>
      <c r="F12" s="31" t="s">
        <v>25</v>
      </c>
      <c r="G12" s="35" t="s">
        <v>25</v>
      </c>
    </row>
    <row r="13" spans="1:7" ht="32.25" thickBot="1" x14ac:dyDescent="0.3">
      <c r="A13" s="31">
        <v>11</v>
      </c>
      <c r="B13" s="37" t="s">
        <v>71</v>
      </c>
      <c r="C13" s="31" t="s">
        <v>33</v>
      </c>
      <c r="D13" s="52" t="s">
        <v>30</v>
      </c>
      <c r="E13" s="31" t="s">
        <v>28</v>
      </c>
      <c r="F13" s="31" t="s">
        <v>25</v>
      </c>
      <c r="G13" s="35" t="s">
        <v>34</v>
      </c>
    </row>
    <row r="14" spans="1:7" ht="32.25" thickBot="1" x14ac:dyDescent="0.3">
      <c r="A14" s="31">
        <v>12</v>
      </c>
      <c r="B14" s="37" t="s">
        <v>85</v>
      </c>
      <c r="C14" s="31" t="s">
        <v>33</v>
      </c>
      <c r="D14" s="52" t="s">
        <v>55</v>
      </c>
      <c r="E14" s="31" t="s">
        <v>56</v>
      </c>
      <c r="F14" s="31" t="s">
        <v>25</v>
      </c>
      <c r="G14" s="35" t="s">
        <v>34</v>
      </c>
    </row>
    <row r="15" spans="1:7" ht="32.25" thickBot="1" x14ac:dyDescent="0.3">
      <c r="A15" s="31">
        <v>13</v>
      </c>
      <c r="B15" s="37" t="s">
        <v>86</v>
      </c>
      <c r="C15" s="31" t="s">
        <v>33</v>
      </c>
      <c r="D15" s="52" t="s">
        <v>55</v>
      </c>
      <c r="E15" s="31" t="s">
        <v>56</v>
      </c>
      <c r="F15" s="31" t="s">
        <v>25</v>
      </c>
      <c r="G15" s="35" t="s">
        <v>34</v>
      </c>
    </row>
    <row r="16" spans="1:7" ht="32.25" thickBot="1" x14ac:dyDescent="0.3">
      <c r="A16" s="31">
        <v>14</v>
      </c>
      <c r="B16" s="37" t="s">
        <v>87</v>
      </c>
      <c r="C16" s="31" t="s">
        <v>33</v>
      </c>
      <c r="D16" s="52" t="s">
        <v>55</v>
      </c>
      <c r="E16" s="31" t="s">
        <v>56</v>
      </c>
      <c r="F16" s="31" t="s">
        <v>25</v>
      </c>
      <c r="G16" s="35" t="s">
        <v>34</v>
      </c>
    </row>
    <row r="17" spans="1:7" ht="32.25" thickBot="1" x14ac:dyDescent="0.3">
      <c r="A17" s="31">
        <v>15</v>
      </c>
      <c r="B17" s="37" t="s">
        <v>88</v>
      </c>
      <c r="C17" s="31" t="s">
        <v>33</v>
      </c>
      <c r="D17" s="52" t="s">
        <v>55</v>
      </c>
      <c r="E17" s="31" t="s">
        <v>56</v>
      </c>
      <c r="F17" s="31" t="s">
        <v>25</v>
      </c>
      <c r="G17" s="35" t="s">
        <v>34</v>
      </c>
    </row>
    <row r="18" spans="1:7" ht="32.25" thickBot="1" x14ac:dyDescent="0.3">
      <c r="A18" s="31">
        <v>16</v>
      </c>
      <c r="B18" s="37" t="s">
        <v>89</v>
      </c>
      <c r="C18" s="31" t="s">
        <v>33</v>
      </c>
      <c r="D18" s="52" t="s">
        <v>55</v>
      </c>
      <c r="E18" s="31" t="s">
        <v>56</v>
      </c>
      <c r="F18" s="31" t="s">
        <v>25</v>
      </c>
      <c r="G18" s="35" t="s">
        <v>34</v>
      </c>
    </row>
    <row r="19" spans="1:7" ht="32.25" thickBot="1" x14ac:dyDescent="0.3">
      <c r="A19" s="31">
        <v>17</v>
      </c>
      <c r="B19" s="37" t="s">
        <v>91</v>
      </c>
      <c r="C19" s="31" t="s">
        <v>33</v>
      </c>
      <c r="D19" s="52" t="s">
        <v>55</v>
      </c>
      <c r="E19" s="31" t="s">
        <v>56</v>
      </c>
      <c r="F19" s="31" t="s">
        <v>25</v>
      </c>
      <c r="G19" s="35" t="s">
        <v>34</v>
      </c>
    </row>
    <row r="20" spans="1:7" ht="32.25" thickBot="1" x14ac:dyDescent="0.3">
      <c r="A20" s="31">
        <v>18</v>
      </c>
      <c r="B20" s="37" t="s">
        <v>90</v>
      </c>
      <c r="C20" s="31" t="s">
        <v>33</v>
      </c>
      <c r="D20" s="52" t="s">
        <v>55</v>
      </c>
      <c r="E20" s="31" t="s">
        <v>56</v>
      </c>
      <c r="F20" s="31" t="s">
        <v>25</v>
      </c>
      <c r="G20" s="35" t="s">
        <v>34</v>
      </c>
    </row>
    <row r="21" spans="1:7" s="5" customFormat="1" ht="12.75" x14ac:dyDescent="0.2">
      <c r="A21" s="68" t="s">
        <v>68</v>
      </c>
      <c r="B21" s="68"/>
      <c r="C21" s="68"/>
      <c r="D21" s="68"/>
      <c r="E21" s="68"/>
      <c r="F21" s="68"/>
      <c r="G21" s="68"/>
    </row>
    <row r="22" spans="1:7" s="5" customFormat="1" ht="12.75" x14ac:dyDescent="0.2">
      <c r="C22" s="11"/>
      <c r="D22" s="11"/>
      <c r="E22" s="11"/>
      <c r="F22" s="11"/>
    </row>
  </sheetData>
  <mergeCells count="2">
    <mergeCell ref="A1:G1"/>
    <mergeCell ref="A21:G21"/>
  </mergeCells>
  <printOptions horizontalCentered="1"/>
  <pageMargins left="0" right="0" top="0.11811023622047245" bottom="0.11811023622047245" header="0.31496062992125984" footer="0.31496062992125984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zoomScaleNormal="100" zoomScaleSheetLayoutView="100" workbookViewId="0">
      <pane ySplit="3" topLeftCell="A4" activePane="bottomLeft" state="frozen"/>
      <selection pane="bottomLeft" activeCell="C9" sqref="C9"/>
    </sheetView>
  </sheetViews>
  <sheetFormatPr defaultRowHeight="15.75" x14ac:dyDescent="0.25"/>
  <cols>
    <col min="1" max="1" width="5.375" customWidth="1"/>
    <col min="2" max="2" width="26.125" customWidth="1"/>
    <col min="3" max="3" width="25.25" style="10" customWidth="1"/>
    <col min="4" max="4" width="17.875" style="10" customWidth="1"/>
  </cols>
  <sheetData>
    <row r="1" spans="1:4" ht="18.75" x14ac:dyDescent="0.3">
      <c r="A1" s="69" t="s">
        <v>51</v>
      </c>
      <c r="B1" s="69"/>
      <c r="C1" s="69"/>
      <c r="D1" s="69"/>
    </row>
    <row r="2" spans="1:4" ht="16.5" thickBot="1" x14ac:dyDescent="0.3">
      <c r="A2" s="4"/>
      <c r="B2" s="2"/>
      <c r="C2" s="2"/>
    </row>
    <row r="3" spans="1:4" ht="47.25" x14ac:dyDescent="0.25">
      <c r="A3" s="32" t="s">
        <v>35</v>
      </c>
      <c r="B3" s="32" t="s">
        <v>14</v>
      </c>
      <c r="C3" s="32" t="s">
        <v>4</v>
      </c>
      <c r="D3" s="32" t="s">
        <v>13</v>
      </c>
    </row>
    <row r="4" spans="1:4" x14ac:dyDescent="0.25">
      <c r="A4" s="70" t="s">
        <v>53</v>
      </c>
      <c r="B4" s="70"/>
      <c r="C4" s="70"/>
      <c r="D4" s="70"/>
    </row>
    <row r="5" spans="1:4" ht="16.5" thickBot="1" x14ac:dyDescent="0.3">
      <c r="A5" s="53"/>
      <c r="B5" s="54"/>
      <c r="C5" s="55"/>
      <c r="D5" s="56"/>
    </row>
    <row r="6" spans="1:4" ht="16.5" thickBot="1" x14ac:dyDescent="0.3">
      <c r="A6" s="12"/>
      <c r="B6" s="37"/>
      <c r="C6" s="30"/>
      <c r="D6" s="34"/>
    </row>
    <row r="7" spans="1:4" ht="16.5" thickBot="1" x14ac:dyDescent="0.3">
      <c r="A7" s="12"/>
      <c r="B7" s="37"/>
      <c r="C7" s="30"/>
      <c r="D7" s="34"/>
    </row>
    <row r="8" spans="1:4" ht="16.5" thickBot="1" x14ac:dyDescent="0.3">
      <c r="A8" s="12"/>
      <c r="B8" s="37"/>
      <c r="C8" s="30"/>
      <c r="D8" s="34"/>
    </row>
    <row r="9" spans="1:4" ht="16.5" thickBot="1" x14ac:dyDescent="0.3">
      <c r="A9" s="12"/>
      <c r="B9" s="37"/>
      <c r="C9" s="30"/>
      <c r="D9" s="34"/>
    </row>
    <row r="10" spans="1:4" ht="16.5" thickBot="1" x14ac:dyDescent="0.3">
      <c r="A10" s="12"/>
      <c r="B10" s="37"/>
      <c r="C10" s="30"/>
      <c r="D10" s="34"/>
    </row>
    <row r="11" spans="1:4" ht="16.5" thickBot="1" x14ac:dyDescent="0.3">
      <c r="A11" s="12"/>
      <c r="B11" s="37"/>
      <c r="C11" s="30"/>
      <c r="D11" s="34"/>
    </row>
    <row r="12" spans="1:4" ht="16.5" thickBot="1" x14ac:dyDescent="0.3">
      <c r="A12" s="12"/>
      <c r="B12" s="37"/>
      <c r="C12" s="30"/>
      <c r="D12" s="34"/>
    </row>
    <row r="13" spans="1:4" ht="16.5" thickBot="1" x14ac:dyDescent="0.3">
      <c r="A13" s="12"/>
      <c r="B13" s="37"/>
      <c r="C13" s="30"/>
      <c r="D13" s="34"/>
    </row>
    <row r="14" spans="1:4" ht="16.5" thickBot="1" x14ac:dyDescent="0.3">
      <c r="A14" s="12"/>
      <c r="B14" s="37"/>
      <c r="C14" s="30"/>
      <c r="D14" s="34"/>
    </row>
    <row r="15" spans="1:4" ht="16.5" thickBot="1" x14ac:dyDescent="0.3">
      <c r="A15" s="12"/>
      <c r="B15" s="37"/>
      <c r="C15" s="30"/>
      <c r="D15" s="34"/>
    </row>
    <row r="16" spans="1:4" ht="16.5" thickBot="1" x14ac:dyDescent="0.3">
      <c r="A16" s="12"/>
      <c r="B16" s="37"/>
      <c r="C16" s="30"/>
      <c r="D16" s="34"/>
    </row>
    <row r="17" spans="1:4" ht="16.5" thickBot="1" x14ac:dyDescent="0.3">
      <c r="A17" s="12"/>
      <c r="B17" s="37"/>
      <c r="C17" s="30"/>
      <c r="D17" s="34"/>
    </row>
    <row r="18" spans="1:4" ht="16.5" thickBot="1" x14ac:dyDescent="0.3">
      <c r="A18" s="12"/>
      <c r="B18" s="37"/>
      <c r="C18" s="30"/>
      <c r="D18" s="34"/>
    </row>
    <row r="19" spans="1:4" ht="16.5" thickBot="1" x14ac:dyDescent="0.3">
      <c r="A19" s="12"/>
      <c r="B19" s="37"/>
      <c r="C19" s="30"/>
      <c r="D19" s="34"/>
    </row>
    <row r="20" spans="1:4" ht="16.5" thickBot="1" x14ac:dyDescent="0.3">
      <c r="A20" s="12"/>
      <c r="B20" s="37"/>
      <c r="C20" s="30"/>
      <c r="D20" s="34"/>
    </row>
    <row r="21" spans="1:4" ht="16.5" thickBot="1" x14ac:dyDescent="0.3">
      <c r="A21" s="12"/>
      <c r="B21" s="37"/>
      <c r="C21" s="30"/>
      <c r="D21" s="34"/>
    </row>
    <row r="22" spans="1:4" ht="16.5" thickBot="1" x14ac:dyDescent="0.3">
      <c r="A22" s="12"/>
      <c r="B22" s="37"/>
      <c r="C22" s="30"/>
      <c r="D22" s="34"/>
    </row>
    <row r="23" spans="1:4" ht="16.5" thickBot="1" x14ac:dyDescent="0.3">
      <c r="A23" s="12"/>
      <c r="B23" s="37"/>
      <c r="C23" s="30"/>
      <c r="D23" s="34"/>
    </row>
    <row r="24" spans="1:4" ht="16.5" thickBot="1" x14ac:dyDescent="0.3">
      <c r="A24" s="12"/>
      <c r="B24" s="37"/>
      <c r="C24" s="30"/>
      <c r="D24" s="34"/>
    </row>
    <row r="25" spans="1:4" ht="16.5" thickBot="1" x14ac:dyDescent="0.3">
      <c r="A25" s="12"/>
      <c r="B25" s="37"/>
      <c r="C25" s="30"/>
      <c r="D25" s="34"/>
    </row>
    <row r="26" spans="1:4" ht="16.5" thickBot="1" x14ac:dyDescent="0.3">
      <c r="A26" s="12"/>
      <c r="B26" s="37"/>
      <c r="C26" s="30"/>
      <c r="D26" s="34"/>
    </row>
    <row r="27" spans="1:4" ht="16.5" thickBot="1" x14ac:dyDescent="0.3">
      <c r="A27" s="12"/>
      <c r="B27" s="37"/>
      <c r="C27" s="30"/>
      <c r="D27" s="34"/>
    </row>
    <row r="28" spans="1:4" ht="16.5" thickBot="1" x14ac:dyDescent="0.3">
      <c r="A28" s="12"/>
      <c r="B28" s="37"/>
      <c r="C28" s="30"/>
      <c r="D28" s="34"/>
    </row>
    <row r="29" spans="1:4" ht="16.5" thickBot="1" x14ac:dyDescent="0.3">
      <c r="A29" s="12"/>
      <c r="B29" s="37"/>
      <c r="C29" s="30"/>
      <c r="D29" s="34"/>
    </row>
    <row r="30" spans="1:4" ht="16.5" thickBot="1" x14ac:dyDescent="0.3">
      <c r="A30" s="12"/>
      <c r="B30" s="37"/>
      <c r="C30" s="30"/>
      <c r="D30" s="34"/>
    </row>
    <row r="31" spans="1:4" ht="16.5" thickBot="1" x14ac:dyDescent="0.3">
      <c r="A31" s="12"/>
      <c r="B31" s="37"/>
      <c r="C31" s="30"/>
      <c r="D31" s="34"/>
    </row>
    <row r="32" spans="1:4" ht="16.5" thickBot="1" x14ac:dyDescent="0.3">
      <c r="A32" s="12"/>
      <c r="B32" s="37"/>
      <c r="C32" s="30"/>
      <c r="D32" s="34"/>
    </row>
  </sheetData>
  <sortState ref="A4:D32">
    <sortCondition ref="B4"/>
  </sortState>
  <mergeCells count="2">
    <mergeCell ref="A1:D1"/>
    <mergeCell ref="A4:D4"/>
  </mergeCells>
  <printOptions horizontalCentered="1"/>
  <pageMargins left="0.45" right="0.45" top="0.75" bottom="0.25" header="0.3" footer="0"/>
  <pageSetup scale="9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view="pageBreakPreview" zoomScaleNormal="100" zoomScaleSheetLayoutView="100" workbookViewId="0">
      <pane ySplit="3" topLeftCell="A4" activePane="bottomLeft" state="frozen"/>
      <selection pane="bottomLeft" activeCell="D5" sqref="D5"/>
    </sheetView>
  </sheetViews>
  <sheetFormatPr defaultRowHeight="15.75" x14ac:dyDescent="0.25"/>
  <cols>
    <col min="1" max="1" width="11.625" customWidth="1"/>
    <col min="2" max="2" width="27.375" customWidth="1"/>
    <col min="3" max="3" width="19.75" customWidth="1"/>
    <col min="4" max="4" width="29.625" customWidth="1"/>
    <col min="5" max="5" width="18.125" customWidth="1"/>
  </cols>
  <sheetData>
    <row r="1" spans="1:5" ht="26.25" x14ac:dyDescent="0.4">
      <c r="A1" s="67" t="s">
        <v>39</v>
      </c>
      <c r="B1" s="67"/>
      <c r="C1" s="67"/>
      <c r="D1" s="67"/>
      <c r="E1" s="67"/>
    </row>
    <row r="2" spans="1:5" ht="17.45" customHeight="1" thickBot="1" x14ac:dyDescent="0.3">
      <c r="A2" s="3"/>
    </row>
    <row r="3" spans="1:5" ht="45.75" customHeight="1" thickBot="1" x14ac:dyDescent="0.3">
      <c r="A3" s="28" t="s">
        <v>20</v>
      </c>
      <c r="B3" s="28" t="s">
        <v>40</v>
      </c>
      <c r="C3" s="28" t="s">
        <v>65</v>
      </c>
      <c r="D3" s="38" t="s">
        <v>11</v>
      </c>
      <c r="E3" s="28" t="s">
        <v>12</v>
      </c>
    </row>
    <row r="4" spans="1:5" s="7" customFormat="1" ht="96" customHeight="1" thickBot="1" x14ac:dyDescent="0.3">
      <c r="A4" s="39" t="s">
        <v>96</v>
      </c>
      <c r="B4" s="40" t="s">
        <v>64</v>
      </c>
      <c r="C4" s="59">
        <f>117647.77/2</f>
        <v>58823.885000000002</v>
      </c>
      <c r="D4" s="41" t="s">
        <v>31</v>
      </c>
      <c r="E4" s="71" t="s">
        <v>27</v>
      </c>
    </row>
    <row r="5" spans="1:5" s="7" customFormat="1" ht="96" customHeight="1" thickBot="1" x14ac:dyDescent="0.3">
      <c r="A5" s="39" t="s">
        <v>97</v>
      </c>
      <c r="B5" s="40" t="s">
        <v>67</v>
      </c>
      <c r="C5" s="59">
        <f>(117647.77/2)+22061.33</f>
        <v>80885.214999999997</v>
      </c>
      <c r="D5" s="41" t="s">
        <v>31</v>
      </c>
      <c r="E5" s="72"/>
    </row>
    <row r="6" spans="1:5" s="5" customFormat="1" ht="13.5" customHeight="1" x14ac:dyDescent="0.2">
      <c r="C6" s="51"/>
      <c r="D6" s="51"/>
    </row>
    <row r="7" spans="1:5" s="5" customFormat="1" ht="12.75" x14ac:dyDescent="0.2"/>
    <row r="8" spans="1:5" s="5" customFormat="1" ht="12.75" x14ac:dyDescent="0.2"/>
    <row r="9" spans="1:5" s="5" customFormat="1" ht="12.75" x14ac:dyDescent="0.2"/>
  </sheetData>
  <mergeCells count="2">
    <mergeCell ref="A1:E1"/>
    <mergeCell ref="E4:E5"/>
  </mergeCells>
  <printOptions horizontalCentered="1"/>
  <pageMargins left="0" right="0" top="0.75" bottom="0.5" header="0.3" footer="0.3"/>
  <pageSetup scale="8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zoomScale="106" zoomScaleNormal="70" zoomScaleSheetLayoutView="106" workbookViewId="0">
      <selection activeCell="N23" sqref="N23"/>
    </sheetView>
  </sheetViews>
  <sheetFormatPr defaultRowHeight="15.75" x14ac:dyDescent="0.25"/>
  <cols>
    <col min="14" max="14" width="37.875" bestFit="1" customWidth="1"/>
  </cols>
  <sheetData>
    <row r="1" spans="1:14" ht="27" thickBot="1" x14ac:dyDescent="0.3">
      <c r="A1" s="73" t="s">
        <v>41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/>
    </row>
    <row r="2" spans="1:14" ht="10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14" spans="1:14" x14ac:dyDescent="0.25">
      <c r="N14" s="9"/>
    </row>
    <row r="28" spans="1:1" x14ac:dyDescent="0.25">
      <c r="A28" s="1"/>
    </row>
    <row r="33" spans="1:5" ht="18.75" x14ac:dyDescent="0.25">
      <c r="A33" s="15" t="s">
        <v>16</v>
      </c>
    </row>
    <row r="34" spans="1:5" ht="31.15" customHeight="1" x14ac:dyDescent="0.25">
      <c r="A34" t="s">
        <v>61</v>
      </c>
      <c r="E34" t="s">
        <v>62</v>
      </c>
    </row>
    <row r="35" spans="1:5" ht="30" customHeight="1" x14ac:dyDescent="0.25"/>
  </sheetData>
  <mergeCells count="1">
    <mergeCell ref="A1:M1"/>
  </mergeCells>
  <printOptions horizontalCentered="1"/>
  <pageMargins left="0" right="0" top="0.5" bottom="0.25" header="0.3" footer="0.3"/>
  <pageSetup scale="90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Normal="100" zoomScaleSheetLayoutView="100" workbookViewId="0">
      <pane ySplit="2" topLeftCell="A3" activePane="bottomLeft" state="frozen"/>
      <selection pane="bottomLeft" activeCell="F13" sqref="F13"/>
    </sheetView>
  </sheetViews>
  <sheetFormatPr defaultRowHeight="15.75" x14ac:dyDescent="0.25"/>
  <cols>
    <col min="1" max="1" width="7.25" customWidth="1"/>
    <col min="2" max="2" width="29.125" customWidth="1"/>
    <col min="3" max="3" width="26.375" style="36" customWidth="1"/>
    <col min="4" max="4" width="10.75" customWidth="1"/>
    <col min="5" max="5" width="48.375" customWidth="1"/>
    <col min="6" max="6" width="7.125" style="10" customWidth="1"/>
    <col min="7" max="7" width="8.625" style="10" customWidth="1"/>
  </cols>
  <sheetData>
    <row r="1" spans="1:7" ht="23.45" customHeight="1" thickBot="1" x14ac:dyDescent="0.45">
      <c r="A1" s="67" t="s">
        <v>42</v>
      </c>
      <c r="B1" s="67"/>
      <c r="C1" s="67"/>
      <c r="D1" s="67"/>
      <c r="E1" s="67"/>
      <c r="F1" s="67"/>
      <c r="G1" s="67"/>
    </row>
    <row r="2" spans="1:7" ht="48.6" customHeight="1" thickBot="1" x14ac:dyDescent="0.3">
      <c r="A2" s="29" t="s">
        <v>35</v>
      </c>
      <c r="B2" s="32" t="s">
        <v>21</v>
      </c>
      <c r="C2" s="29" t="s">
        <v>4</v>
      </c>
      <c r="D2" s="42" t="s">
        <v>26</v>
      </c>
      <c r="E2" s="42" t="s">
        <v>17</v>
      </c>
      <c r="F2" s="29" t="s">
        <v>18</v>
      </c>
      <c r="G2" s="29" t="s">
        <v>19</v>
      </c>
    </row>
    <row r="3" spans="1:7" s="14" customFormat="1" ht="14.45" customHeight="1" thickBot="1" x14ac:dyDescent="0.3">
      <c r="A3" s="76" t="s">
        <v>92</v>
      </c>
      <c r="B3" s="77"/>
      <c r="C3" s="77"/>
      <c r="D3" s="77"/>
      <c r="E3" s="77"/>
      <c r="F3" s="77"/>
      <c r="G3" s="78"/>
    </row>
    <row r="4" spans="1:7" ht="32.25" thickBot="1" x14ac:dyDescent="0.3">
      <c r="A4" s="31">
        <v>1</v>
      </c>
      <c r="B4" s="37" t="s">
        <v>72</v>
      </c>
      <c r="C4" s="31" t="s">
        <v>33</v>
      </c>
      <c r="D4" s="43" t="s">
        <v>25</v>
      </c>
      <c r="E4" s="33" t="s">
        <v>64</v>
      </c>
      <c r="F4" s="35" t="s">
        <v>34</v>
      </c>
      <c r="G4" s="35"/>
    </row>
    <row r="5" spans="1:7" ht="32.25" thickBot="1" x14ac:dyDescent="0.3">
      <c r="A5" s="31">
        <v>2</v>
      </c>
      <c r="B5" s="37" t="s">
        <v>73</v>
      </c>
      <c r="C5" s="31" t="s">
        <v>33</v>
      </c>
      <c r="D5" s="43" t="s">
        <v>25</v>
      </c>
      <c r="E5" s="33" t="s">
        <v>64</v>
      </c>
      <c r="F5" s="35" t="s">
        <v>34</v>
      </c>
      <c r="G5" s="35"/>
    </row>
    <row r="6" spans="1:7" ht="32.25" thickBot="1" x14ac:dyDescent="0.3">
      <c r="A6" s="31">
        <v>3</v>
      </c>
      <c r="B6" s="37" t="s">
        <v>74</v>
      </c>
      <c r="C6" s="31" t="s">
        <v>33</v>
      </c>
      <c r="D6" s="43" t="s">
        <v>25</v>
      </c>
      <c r="E6" s="33" t="s">
        <v>64</v>
      </c>
      <c r="F6" s="35" t="s">
        <v>25</v>
      </c>
      <c r="G6" s="35"/>
    </row>
    <row r="7" spans="1:7" ht="32.25" thickBot="1" x14ac:dyDescent="0.3">
      <c r="A7" s="31">
        <v>4</v>
      </c>
      <c r="B7" s="37" t="s">
        <v>75</v>
      </c>
      <c r="C7" s="31" t="s">
        <v>33</v>
      </c>
      <c r="D7" s="43" t="s">
        <v>25</v>
      </c>
      <c r="E7" s="33" t="s">
        <v>64</v>
      </c>
      <c r="F7" s="35" t="s">
        <v>34</v>
      </c>
      <c r="G7" s="35"/>
    </row>
    <row r="8" spans="1:7" ht="32.25" thickBot="1" x14ac:dyDescent="0.3">
      <c r="A8" s="31">
        <v>5</v>
      </c>
      <c r="B8" s="37" t="s">
        <v>76</v>
      </c>
      <c r="C8" s="31" t="s">
        <v>33</v>
      </c>
      <c r="D8" s="43" t="s">
        <v>25</v>
      </c>
      <c r="E8" s="33" t="s">
        <v>64</v>
      </c>
      <c r="F8" s="35" t="s">
        <v>34</v>
      </c>
      <c r="G8" s="35"/>
    </row>
    <row r="9" spans="1:7" ht="32.25" thickBot="1" x14ac:dyDescent="0.3">
      <c r="A9" s="31">
        <v>6</v>
      </c>
      <c r="B9" s="37" t="s">
        <v>85</v>
      </c>
      <c r="C9" s="31" t="s">
        <v>33</v>
      </c>
      <c r="D9" s="43" t="s">
        <v>25</v>
      </c>
      <c r="E9" s="33" t="s">
        <v>64</v>
      </c>
      <c r="F9" s="35" t="s">
        <v>34</v>
      </c>
      <c r="G9" s="35"/>
    </row>
    <row r="10" spans="1:7" ht="32.25" thickBot="1" x14ac:dyDescent="0.3">
      <c r="A10" s="31">
        <v>7</v>
      </c>
      <c r="B10" s="37" t="s">
        <v>86</v>
      </c>
      <c r="C10" s="31" t="s">
        <v>33</v>
      </c>
      <c r="D10" s="43" t="s">
        <v>25</v>
      </c>
      <c r="E10" s="33" t="s">
        <v>64</v>
      </c>
      <c r="F10" s="35" t="s">
        <v>34</v>
      </c>
      <c r="G10" s="35"/>
    </row>
    <row r="11" spans="1:7" s="14" customFormat="1" ht="14.45" customHeight="1" thickBot="1" x14ac:dyDescent="0.3">
      <c r="A11" s="76" t="s">
        <v>93</v>
      </c>
      <c r="B11" s="77"/>
      <c r="C11" s="77"/>
      <c r="D11" s="77"/>
      <c r="E11" s="77"/>
      <c r="F11" s="77"/>
      <c r="G11" s="78"/>
    </row>
    <row r="12" spans="1:7" ht="32.25" thickBot="1" x14ac:dyDescent="0.3">
      <c r="A12" s="31">
        <v>1</v>
      </c>
      <c r="B12" s="37" t="s">
        <v>84</v>
      </c>
      <c r="C12" s="31" t="s">
        <v>33</v>
      </c>
      <c r="D12" s="43" t="s">
        <v>25</v>
      </c>
      <c r="E12" s="33" t="s">
        <v>83</v>
      </c>
      <c r="F12" s="35" t="s">
        <v>34</v>
      </c>
      <c r="G12" s="35"/>
    </row>
    <row r="13" spans="1:7" ht="32.25" thickBot="1" x14ac:dyDescent="0.3">
      <c r="A13" s="31">
        <v>1</v>
      </c>
      <c r="B13" s="37" t="s">
        <v>77</v>
      </c>
      <c r="C13" s="31" t="s">
        <v>33</v>
      </c>
      <c r="D13" s="43" t="s">
        <v>25</v>
      </c>
      <c r="E13" s="33" t="s">
        <v>83</v>
      </c>
      <c r="F13" s="35" t="s">
        <v>25</v>
      </c>
      <c r="G13" s="35"/>
    </row>
    <row r="14" spans="1:7" ht="32.25" thickBot="1" x14ac:dyDescent="0.3">
      <c r="A14" s="31">
        <v>2</v>
      </c>
      <c r="B14" s="37" t="s">
        <v>78</v>
      </c>
      <c r="C14" s="31" t="s">
        <v>33</v>
      </c>
      <c r="D14" s="43" t="s">
        <v>25</v>
      </c>
      <c r="E14" s="33" t="s">
        <v>83</v>
      </c>
      <c r="F14" s="35" t="s">
        <v>34</v>
      </c>
      <c r="G14" s="35"/>
    </row>
    <row r="15" spans="1:7" ht="32.25" thickBot="1" x14ac:dyDescent="0.3">
      <c r="A15" s="31">
        <v>3</v>
      </c>
      <c r="B15" s="37" t="s">
        <v>79</v>
      </c>
      <c r="C15" s="31" t="s">
        <v>33</v>
      </c>
      <c r="D15" s="43" t="s">
        <v>25</v>
      </c>
      <c r="E15" s="33" t="s">
        <v>83</v>
      </c>
      <c r="F15" s="35" t="s">
        <v>34</v>
      </c>
      <c r="G15" s="35"/>
    </row>
    <row r="16" spans="1:7" ht="32.25" thickBot="1" x14ac:dyDescent="0.3">
      <c r="A16" s="31">
        <v>4</v>
      </c>
      <c r="B16" s="37" t="s">
        <v>80</v>
      </c>
      <c r="C16" s="31" t="s">
        <v>33</v>
      </c>
      <c r="D16" s="43" t="s">
        <v>25</v>
      </c>
      <c r="E16" s="33" t="s">
        <v>83</v>
      </c>
      <c r="F16" s="35" t="s">
        <v>34</v>
      </c>
      <c r="G16" s="35"/>
    </row>
    <row r="17" spans="1:7" ht="32.25" thickBot="1" x14ac:dyDescent="0.3">
      <c r="A17" s="31">
        <v>5</v>
      </c>
      <c r="B17" s="37" t="s">
        <v>81</v>
      </c>
      <c r="C17" s="31" t="s">
        <v>33</v>
      </c>
      <c r="D17" s="43" t="s">
        <v>25</v>
      </c>
      <c r="E17" s="33" t="s">
        <v>83</v>
      </c>
      <c r="F17" s="35" t="s">
        <v>34</v>
      </c>
      <c r="G17" s="35"/>
    </row>
    <row r="18" spans="1:7" ht="32.25" thickBot="1" x14ac:dyDescent="0.3">
      <c r="A18" s="31">
        <v>6</v>
      </c>
      <c r="B18" s="37" t="s">
        <v>87</v>
      </c>
      <c r="C18" s="31" t="s">
        <v>33</v>
      </c>
      <c r="D18" s="43" t="s">
        <v>25</v>
      </c>
      <c r="E18" s="33" t="s">
        <v>83</v>
      </c>
      <c r="F18" s="35" t="s">
        <v>34</v>
      </c>
      <c r="G18" s="35"/>
    </row>
    <row r="19" spans="1:7" ht="32.25" thickBot="1" x14ac:dyDescent="0.3">
      <c r="A19" s="31">
        <v>7</v>
      </c>
      <c r="B19" s="37" t="s">
        <v>88</v>
      </c>
      <c r="C19" s="31" t="s">
        <v>33</v>
      </c>
      <c r="D19" s="43" t="s">
        <v>25</v>
      </c>
      <c r="E19" s="33" t="s">
        <v>83</v>
      </c>
      <c r="F19" s="35" t="s">
        <v>34</v>
      </c>
      <c r="G19" s="35"/>
    </row>
    <row r="20" spans="1:7" ht="32.25" thickBot="1" x14ac:dyDescent="0.3">
      <c r="A20" s="31">
        <v>8</v>
      </c>
      <c r="B20" s="37" t="s">
        <v>89</v>
      </c>
      <c r="C20" s="31" t="s">
        <v>33</v>
      </c>
      <c r="D20" s="43" t="s">
        <v>25</v>
      </c>
      <c r="E20" s="33" t="s">
        <v>83</v>
      </c>
      <c r="F20" s="35" t="s">
        <v>34</v>
      </c>
      <c r="G20" s="35"/>
    </row>
    <row r="21" spans="1:7" ht="32.25" thickBot="1" x14ac:dyDescent="0.3">
      <c r="A21" s="31">
        <v>9</v>
      </c>
      <c r="B21" s="37" t="s">
        <v>91</v>
      </c>
      <c r="C21" s="31" t="s">
        <v>33</v>
      </c>
      <c r="D21" s="43" t="s">
        <v>25</v>
      </c>
      <c r="E21" s="33" t="s">
        <v>83</v>
      </c>
      <c r="F21" s="35" t="s">
        <v>34</v>
      </c>
      <c r="G21" s="35"/>
    </row>
    <row r="22" spans="1:7" ht="32.25" thickBot="1" x14ac:dyDescent="0.3">
      <c r="A22" s="31">
        <v>10</v>
      </c>
      <c r="B22" s="37" t="s">
        <v>90</v>
      </c>
      <c r="C22" s="31" t="s">
        <v>33</v>
      </c>
      <c r="D22" s="43" t="s">
        <v>25</v>
      </c>
      <c r="E22" s="33" t="s">
        <v>83</v>
      </c>
      <c r="F22" s="35" t="s">
        <v>34</v>
      </c>
      <c r="G22" s="35"/>
    </row>
    <row r="23" spans="1:7" x14ac:dyDescent="0.25">
      <c r="A23" t="s">
        <v>57</v>
      </c>
    </row>
  </sheetData>
  <autoFilter ref="A2:G2"/>
  <mergeCells count="3">
    <mergeCell ref="A1:G1"/>
    <mergeCell ref="A3:G3"/>
    <mergeCell ref="A11:G11"/>
  </mergeCells>
  <printOptions horizontalCentered="1"/>
  <pageMargins left="0" right="0" top="0.5" bottom="0.5" header="0.3" footer="0.3"/>
  <pageSetup paperSize="9" scale="69" fitToHeight="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="85" zoomScaleNormal="100" zoomScaleSheetLayoutView="85" workbookViewId="0">
      <pane ySplit="2" topLeftCell="A15" activePane="bottomLeft" state="frozen"/>
      <selection pane="bottomLeft" activeCell="A27" sqref="A27"/>
    </sheetView>
  </sheetViews>
  <sheetFormatPr defaultRowHeight="15.75" x14ac:dyDescent="0.25"/>
  <cols>
    <col min="1" max="1" width="10.875" bestFit="1" customWidth="1"/>
    <col min="2" max="2" width="8.25" customWidth="1"/>
    <col min="3" max="3" width="11.875" customWidth="1"/>
    <col min="4" max="4" width="41.625" style="10" customWidth="1"/>
    <col min="5" max="5" width="31.375" style="48" customWidth="1"/>
    <col min="6" max="6" width="10.5" customWidth="1"/>
  </cols>
  <sheetData>
    <row r="1" spans="1:6" ht="19.5" thickBot="1" x14ac:dyDescent="0.3">
      <c r="A1" s="82" t="s">
        <v>43</v>
      </c>
      <c r="B1" s="82"/>
      <c r="C1" s="82"/>
      <c r="D1" s="82"/>
      <c r="E1" s="82"/>
      <c r="F1" s="82"/>
    </row>
    <row r="2" spans="1:6" s="8" customFormat="1" ht="99" customHeight="1" thickBot="1" x14ac:dyDescent="0.3">
      <c r="A2" s="50" t="s">
        <v>6</v>
      </c>
      <c r="B2" s="44" t="s">
        <v>5</v>
      </c>
      <c r="C2" s="29" t="s">
        <v>9</v>
      </c>
      <c r="D2" s="29" t="s">
        <v>15</v>
      </c>
      <c r="E2" s="29" t="s">
        <v>44</v>
      </c>
      <c r="F2" s="29" t="s">
        <v>8</v>
      </c>
    </row>
    <row r="3" spans="1:6" s="8" customFormat="1" ht="32.25" thickBot="1" x14ac:dyDescent="0.3">
      <c r="A3" s="79" t="s">
        <v>102</v>
      </c>
      <c r="B3" s="79">
        <v>1</v>
      </c>
      <c r="C3" s="45" t="s">
        <v>92</v>
      </c>
      <c r="D3" s="47" t="s">
        <v>33</v>
      </c>
      <c r="E3" s="46" t="s">
        <v>64</v>
      </c>
      <c r="F3" s="57">
        <v>6</v>
      </c>
    </row>
    <row r="4" spans="1:6" s="8" customFormat="1" ht="32.25" thickBot="1" x14ac:dyDescent="0.3">
      <c r="A4" s="80"/>
      <c r="B4" s="80"/>
      <c r="C4" s="60" t="s">
        <v>93</v>
      </c>
      <c r="D4" s="47" t="s">
        <v>33</v>
      </c>
      <c r="E4" s="46" t="s">
        <v>82</v>
      </c>
      <c r="F4" s="57">
        <v>6</v>
      </c>
    </row>
    <row r="5" spans="1:6" s="8" customFormat="1" ht="32.25" thickBot="1" x14ac:dyDescent="0.3">
      <c r="A5" s="80"/>
      <c r="B5" s="79">
        <v>2</v>
      </c>
      <c r="C5" s="62" t="s">
        <v>92</v>
      </c>
      <c r="D5" s="47" t="s">
        <v>33</v>
      </c>
      <c r="E5" s="46" t="s">
        <v>64</v>
      </c>
      <c r="F5" s="57">
        <v>7</v>
      </c>
    </row>
    <row r="6" spans="1:6" s="8" customFormat="1" ht="32.25" thickBot="1" x14ac:dyDescent="0.3">
      <c r="A6" s="80"/>
      <c r="B6" s="80"/>
      <c r="C6" s="62" t="s">
        <v>93</v>
      </c>
      <c r="D6" s="47" t="s">
        <v>33</v>
      </c>
      <c r="E6" s="46" t="s">
        <v>82</v>
      </c>
      <c r="F6" s="57">
        <v>7</v>
      </c>
    </row>
    <row r="7" spans="1:6" s="8" customFormat="1" ht="32.25" thickBot="1" x14ac:dyDescent="0.3">
      <c r="A7" s="80"/>
      <c r="B7" s="79">
        <v>3</v>
      </c>
      <c r="C7" s="62" t="s">
        <v>92</v>
      </c>
      <c r="D7" s="47" t="s">
        <v>33</v>
      </c>
      <c r="E7" s="46" t="s">
        <v>64</v>
      </c>
      <c r="F7" s="57">
        <v>7</v>
      </c>
    </row>
    <row r="8" spans="1:6" s="8" customFormat="1" ht="32.25" thickBot="1" x14ac:dyDescent="0.3">
      <c r="A8" s="80"/>
      <c r="B8" s="80"/>
      <c r="C8" s="62" t="s">
        <v>93</v>
      </c>
      <c r="D8" s="47" t="s">
        <v>33</v>
      </c>
      <c r="E8" s="46" t="s">
        <v>82</v>
      </c>
      <c r="F8" s="57">
        <v>7</v>
      </c>
    </row>
    <row r="9" spans="1:6" s="8" customFormat="1" ht="32.25" thickBot="1" x14ac:dyDescent="0.3">
      <c r="A9" s="80"/>
      <c r="B9" s="79">
        <v>4</v>
      </c>
      <c r="C9" s="62" t="s">
        <v>92</v>
      </c>
      <c r="D9" s="47" t="s">
        <v>33</v>
      </c>
      <c r="E9" s="46" t="s">
        <v>64</v>
      </c>
      <c r="F9" s="57">
        <v>6</v>
      </c>
    </row>
    <row r="10" spans="1:6" s="8" customFormat="1" ht="32.25" thickBot="1" x14ac:dyDescent="0.3">
      <c r="A10" s="80"/>
      <c r="B10" s="80"/>
      <c r="C10" s="62" t="s">
        <v>93</v>
      </c>
      <c r="D10" s="47" t="s">
        <v>33</v>
      </c>
      <c r="E10" s="46" t="s">
        <v>82</v>
      </c>
      <c r="F10" s="57">
        <v>6</v>
      </c>
    </row>
    <row r="11" spans="1:6" s="8" customFormat="1" ht="32.25" thickBot="1" x14ac:dyDescent="0.3">
      <c r="A11" s="79" t="s">
        <v>103</v>
      </c>
      <c r="B11" s="79">
        <v>1</v>
      </c>
      <c r="C11" s="62" t="s">
        <v>92</v>
      </c>
      <c r="D11" s="47" t="s">
        <v>33</v>
      </c>
      <c r="E11" s="46" t="s">
        <v>64</v>
      </c>
      <c r="F11" s="57">
        <v>6</v>
      </c>
    </row>
    <row r="12" spans="1:6" s="8" customFormat="1" ht="32.25" thickBot="1" x14ac:dyDescent="0.3">
      <c r="A12" s="80"/>
      <c r="B12" s="80"/>
      <c r="C12" s="62" t="s">
        <v>93</v>
      </c>
      <c r="D12" s="47" t="s">
        <v>33</v>
      </c>
      <c r="E12" s="46" t="s">
        <v>82</v>
      </c>
      <c r="F12" s="57">
        <v>6</v>
      </c>
    </row>
    <row r="13" spans="1:6" s="8" customFormat="1" ht="32.25" thickBot="1" x14ac:dyDescent="0.3">
      <c r="A13" s="80"/>
      <c r="B13" s="79">
        <v>2</v>
      </c>
      <c r="C13" s="62" t="s">
        <v>92</v>
      </c>
      <c r="D13" s="47" t="s">
        <v>33</v>
      </c>
      <c r="E13" s="46" t="s">
        <v>64</v>
      </c>
      <c r="F13" s="57">
        <v>7</v>
      </c>
    </row>
    <row r="14" spans="1:6" s="8" customFormat="1" ht="32.25" thickBot="1" x14ac:dyDescent="0.3">
      <c r="A14" s="80"/>
      <c r="B14" s="80"/>
      <c r="C14" s="62" t="s">
        <v>93</v>
      </c>
      <c r="D14" s="47" t="s">
        <v>33</v>
      </c>
      <c r="E14" s="46" t="s">
        <v>82</v>
      </c>
      <c r="F14" s="57">
        <v>7</v>
      </c>
    </row>
    <row r="15" spans="1:6" s="8" customFormat="1" ht="32.25" thickBot="1" x14ac:dyDescent="0.3">
      <c r="A15" s="80"/>
      <c r="B15" s="79">
        <v>3</v>
      </c>
      <c r="C15" s="62" t="s">
        <v>92</v>
      </c>
      <c r="D15" s="47" t="s">
        <v>33</v>
      </c>
      <c r="E15" s="46" t="s">
        <v>64</v>
      </c>
      <c r="F15" s="57">
        <v>7</v>
      </c>
    </row>
    <row r="16" spans="1:6" s="8" customFormat="1" ht="32.25" thickBot="1" x14ac:dyDescent="0.3">
      <c r="A16" s="80"/>
      <c r="B16" s="80"/>
      <c r="C16" s="62" t="s">
        <v>93</v>
      </c>
      <c r="D16" s="47" t="s">
        <v>33</v>
      </c>
      <c r="E16" s="46" t="s">
        <v>82</v>
      </c>
      <c r="F16" s="57">
        <v>7</v>
      </c>
    </row>
    <row r="17" spans="1:6" s="8" customFormat="1" ht="32.25" thickBot="1" x14ac:dyDescent="0.3">
      <c r="A17" s="80"/>
      <c r="B17" s="79">
        <v>4</v>
      </c>
      <c r="C17" s="62" t="s">
        <v>92</v>
      </c>
      <c r="D17" s="47" t="s">
        <v>33</v>
      </c>
      <c r="E17" s="46" t="s">
        <v>64</v>
      </c>
      <c r="F17" s="57">
        <v>6</v>
      </c>
    </row>
    <row r="18" spans="1:6" s="8" customFormat="1" ht="32.25" thickBot="1" x14ac:dyDescent="0.3">
      <c r="A18" s="80"/>
      <c r="B18" s="80"/>
      <c r="C18" s="62" t="s">
        <v>93</v>
      </c>
      <c r="D18" s="47" t="s">
        <v>33</v>
      </c>
      <c r="E18" s="46" t="s">
        <v>82</v>
      </c>
      <c r="F18" s="57">
        <v>6</v>
      </c>
    </row>
    <row r="19" spans="1:6" s="8" customFormat="1" ht="32.25" thickBot="1" x14ac:dyDescent="0.3">
      <c r="A19" s="79" t="s">
        <v>104</v>
      </c>
      <c r="B19" s="79">
        <v>1</v>
      </c>
      <c r="C19" s="62" t="s">
        <v>92</v>
      </c>
      <c r="D19" s="47" t="s">
        <v>33</v>
      </c>
      <c r="E19" s="46" t="s">
        <v>64</v>
      </c>
      <c r="F19" s="57">
        <v>6</v>
      </c>
    </row>
    <row r="20" spans="1:6" s="8" customFormat="1" ht="32.25" thickBot="1" x14ac:dyDescent="0.3">
      <c r="A20" s="80"/>
      <c r="B20" s="80"/>
      <c r="C20" s="62" t="s">
        <v>93</v>
      </c>
      <c r="D20" s="47" t="s">
        <v>33</v>
      </c>
      <c r="E20" s="46" t="s">
        <v>82</v>
      </c>
      <c r="F20" s="57">
        <v>6</v>
      </c>
    </row>
    <row r="21" spans="1:6" s="8" customFormat="1" ht="32.25" thickBot="1" x14ac:dyDescent="0.3">
      <c r="A21" s="80"/>
      <c r="B21" s="79">
        <v>2</v>
      </c>
      <c r="C21" s="62" t="s">
        <v>92</v>
      </c>
      <c r="D21" s="47" t="s">
        <v>33</v>
      </c>
      <c r="E21" s="46" t="s">
        <v>64</v>
      </c>
      <c r="F21" s="57">
        <v>6</v>
      </c>
    </row>
    <row r="22" spans="1:6" s="8" customFormat="1" ht="32.25" thickBot="1" x14ac:dyDescent="0.3">
      <c r="A22" s="80"/>
      <c r="B22" s="80"/>
      <c r="C22" s="62" t="s">
        <v>93</v>
      </c>
      <c r="D22" s="47" t="s">
        <v>33</v>
      </c>
      <c r="E22" s="46" t="s">
        <v>82</v>
      </c>
      <c r="F22" s="57">
        <v>6</v>
      </c>
    </row>
    <row r="23" spans="1:6" s="8" customFormat="1" ht="32.25" thickBot="1" x14ac:dyDescent="0.3">
      <c r="A23" s="80"/>
      <c r="B23" s="79">
        <v>3</v>
      </c>
      <c r="C23" s="62" t="s">
        <v>92</v>
      </c>
      <c r="D23" s="47" t="s">
        <v>33</v>
      </c>
      <c r="E23" s="46" t="s">
        <v>64</v>
      </c>
      <c r="F23" s="57">
        <v>6</v>
      </c>
    </row>
    <row r="24" spans="1:6" s="8" customFormat="1" ht="32.25" thickBot="1" x14ac:dyDescent="0.3">
      <c r="A24" s="80"/>
      <c r="B24" s="80"/>
      <c r="C24" s="62" t="s">
        <v>93</v>
      </c>
      <c r="D24" s="47" t="s">
        <v>33</v>
      </c>
      <c r="E24" s="46" t="s">
        <v>82</v>
      </c>
      <c r="F24" s="57">
        <v>6</v>
      </c>
    </row>
    <row r="25" spans="1:6" s="8" customFormat="1" ht="32.25" thickBot="1" x14ac:dyDescent="0.3">
      <c r="A25" s="80"/>
      <c r="B25" s="79">
        <v>4</v>
      </c>
      <c r="C25" s="62" t="s">
        <v>92</v>
      </c>
      <c r="D25" s="47" t="s">
        <v>33</v>
      </c>
      <c r="E25" s="46" t="s">
        <v>64</v>
      </c>
      <c r="F25" s="57">
        <v>5</v>
      </c>
    </row>
    <row r="26" spans="1:6" s="8" customFormat="1" ht="32.25" thickBot="1" x14ac:dyDescent="0.3">
      <c r="A26" s="81"/>
      <c r="B26" s="81"/>
      <c r="C26" s="62" t="s">
        <v>93</v>
      </c>
      <c r="D26" s="47" t="s">
        <v>33</v>
      </c>
      <c r="E26" s="46" t="s">
        <v>82</v>
      </c>
      <c r="F26" s="57">
        <v>5</v>
      </c>
    </row>
    <row r="27" spans="1:6" x14ac:dyDescent="0.25">
      <c r="F27" s="61">
        <f>SUM(F3:F26)</f>
        <v>150</v>
      </c>
    </row>
  </sheetData>
  <mergeCells count="16">
    <mergeCell ref="A1:F1"/>
    <mergeCell ref="B3:B4"/>
    <mergeCell ref="B5:B6"/>
    <mergeCell ref="B7:B8"/>
    <mergeCell ref="B9:B10"/>
    <mergeCell ref="A3:A10"/>
    <mergeCell ref="B19:B20"/>
    <mergeCell ref="A11:A18"/>
    <mergeCell ref="B11:B12"/>
    <mergeCell ref="B13:B14"/>
    <mergeCell ref="B15:B16"/>
    <mergeCell ref="B17:B18"/>
    <mergeCell ref="A19:A26"/>
    <mergeCell ref="B21:B22"/>
    <mergeCell ref="B23:B24"/>
    <mergeCell ref="B25:B26"/>
  </mergeCells>
  <printOptions horizontalCentered="1"/>
  <pageMargins left="0" right="0" top="0.75" bottom="0.5" header="0.3" footer="0.3"/>
  <pageSetup paperSize="9" scale="83" fitToHeight="0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A10" zoomScale="86" zoomScaleNormal="86" workbookViewId="0">
      <selection activeCell="P25" sqref="P25"/>
    </sheetView>
  </sheetViews>
  <sheetFormatPr defaultRowHeight="15.75" x14ac:dyDescent="0.25"/>
  <sheetData>
    <row r="1" spans="1:14" ht="27" thickBot="1" x14ac:dyDescent="0.3">
      <c r="A1" s="73" t="s">
        <v>45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  <c r="M1" s="49"/>
      <c r="N1" s="49"/>
    </row>
    <row r="2" spans="1:14" s="5" customFormat="1" ht="8.25" customHeight="1" x14ac:dyDescent="0.2"/>
    <row r="28" spans="1:1" x14ac:dyDescent="0.25">
      <c r="A28" s="1"/>
    </row>
    <row r="32" spans="1:1" ht="21.75" customHeight="1" x14ac:dyDescent="0.25"/>
    <row r="33" spans="2:2" ht="23.25" customHeight="1" x14ac:dyDescent="0.25">
      <c r="B33" s="15"/>
    </row>
    <row r="34" spans="2:2" ht="27" customHeight="1" x14ac:dyDescent="0.25"/>
    <row r="35" spans="2:2" ht="27" customHeight="1" x14ac:dyDescent="0.25"/>
    <row r="36" spans="2:2" ht="26.45" customHeight="1" x14ac:dyDescent="0.25"/>
    <row r="37" spans="2:2" ht="24" customHeight="1" x14ac:dyDescent="0.25"/>
  </sheetData>
  <mergeCells count="1">
    <mergeCell ref="A1:L1"/>
  </mergeCells>
  <printOptions horizontalCentered="1"/>
  <pageMargins left="0" right="0" top="0.5" bottom="0" header="0" footer="0"/>
  <pageSetup scale="9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1GD</vt:lpstr>
      <vt:lpstr>2DENR</vt:lpstr>
      <vt:lpstr>3Vols</vt:lpstr>
      <vt:lpstr>4Sctors</vt:lpstr>
      <vt:lpstr>map1</vt:lpstr>
      <vt:lpstr>5Tms</vt:lpstr>
      <vt:lpstr>6Skdt</vt:lpstr>
      <vt:lpstr>map2</vt:lpstr>
      <vt:lpstr>'1GD'!Print_Area</vt:lpstr>
      <vt:lpstr>'5Tms'!Print_Titles</vt:lpstr>
      <vt:lpstr>'6Skdt'!Print_Titles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ADI PC</cp:lastModifiedBy>
  <cp:lastPrinted>2023-06-13T09:29:04Z</cp:lastPrinted>
  <dcterms:created xsi:type="dcterms:W3CDTF">2016-04-14T03:32:15Z</dcterms:created>
  <dcterms:modified xsi:type="dcterms:W3CDTF">2023-06-13T09:29:06Z</dcterms:modified>
</cp:coreProperties>
</file>